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a-fs-01\work1$\Управление организации конкурcных процедур\ОБЩАЯ ООТ\____ТЗ(поставка)\2025\ЦКК № 18 от 24.02.2025\062-0008694\"/>
    </mc:Choice>
  </mc:AlternateContent>
  <bookViews>
    <workbookView xWindow="360" yWindow="15" windowWidth="20955" windowHeight="9720"/>
  </bookViews>
  <sheets>
    <sheet name="Sheet1" sheetId="1" r:id="rId1"/>
  </sheets>
  <definedNames>
    <definedName name="line">Sheet1!$A$14:$AA$14</definedName>
    <definedName name="TABLE">Sheet1!$14:$15</definedName>
    <definedName name="zmacro">Sheet1!$1:$1048576</definedName>
    <definedName name="_xlnm.Print_Area" localSheetId="0">Sheet1!$A$1:$AA$85</definedName>
  </definedNames>
  <calcPr calcId="162913" fullPrecision="0"/>
</workbook>
</file>

<file path=xl/calcChain.xml><?xml version="1.0" encoding="utf-8"?>
<calcChain xmlns="http://schemas.openxmlformats.org/spreadsheetml/2006/main">
  <c r="K67" i="1" l="1"/>
  <c r="M67" i="1" s="1"/>
  <c r="K66" i="1"/>
  <c r="M66" i="1" s="1"/>
  <c r="K65" i="1"/>
  <c r="M65" i="1" s="1"/>
  <c r="K64" i="1"/>
  <c r="M64" i="1" s="1"/>
  <c r="K63" i="1"/>
  <c r="M63" i="1" s="1"/>
  <c r="K62" i="1"/>
  <c r="M62" i="1" s="1"/>
  <c r="K61" i="1"/>
  <c r="M61" i="1" s="1"/>
  <c r="K60" i="1"/>
  <c r="M60" i="1" s="1"/>
  <c r="K59" i="1"/>
  <c r="M59" i="1" s="1"/>
  <c r="K58" i="1"/>
  <c r="M58" i="1" s="1"/>
  <c r="K57" i="1"/>
  <c r="M57" i="1" s="1"/>
  <c r="K56" i="1"/>
  <c r="M56" i="1" s="1"/>
  <c r="K55" i="1"/>
  <c r="M55" i="1" s="1"/>
  <c r="K54" i="1"/>
  <c r="M54" i="1" s="1"/>
  <c r="K53" i="1"/>
  <c r="M53" i="1" s="1"/>
  <c r="K52" i="1"/>
  <c r="M52" i="1" s="1"/>
  <c r="K51" i="1"/>
  <c r="M51" i="1" s="1"/>
  <c r="K50" i="1"/>
  <c r="M50" i="1" s="1"/>
  <c r="K49" i="1"/>
  <c r="M49" i="1" s="1"/>
  <c r="K48" i="1"/>
  <c r="M48" i="1" s="1"/>
  <c r="K47" i="1"/>
  <c r="M47" i="1" s="1"/>
  <c r="K46" i="1"/>
  <c r="M46" i="1" s="1"/>
  <c r="K45" i="1"/>
  <c r="M45" i="1" s="1"/>
  <c r="K44" i="1"/>
  <c r="M44" i="1" s="1"/>
  <c r="K43" i="1"/>
  <c r="M43" i="1" s="1"/>
  <c r="K42" i="1"/>
  <c r="M42" i="1" s="1"/>
  <c r="K41" i="1"/>
  <c r="M41" i="1" s="1"/>
  <c r="K40" i="1"/>
  <c r="M40" i="1" s="1"/>
  <c r="K39" i="1"/>
  <c r="M39" i="1" s="1"/>
  <c r="K38" i="1"/>
  <c r="M38" i="1" s="1"/>
  <c r="K37" i="1"/>
  <c r="M37" i="1" s="1"/>
  <c r="K36" i="1"/>
  <c r="M36" i="1" s="1"/>
  <c r="K35" i="1"/>
  <c r="M35" i="1" s="1"/>
  <c r="K34" i="1"/>
  <c r="M34" i="1" s="1"/>
  <c r="K33" i="1"/>
  <c r="M33" i="1" s="1"/>
  <c r="K32" i="1"/>
  <c r="M32" i="1" s="1"/>
  <c r="K31" i="1"/>
  <c r="M31" i="1" s="1"/>
  <c r="K30" i="1"/>
  <c r="M30" i="1" s="1"/>
  <c r="K29" i="1"/>
  <c r="M29" i="1" s="1"/>
  <c r="K28" i="1"/>
  <c r="M28" i="1" s="1"/>
  <c r="K27" i="1"/>
  <c r="M27" i="1" s="1"/>
  <c r="K26" i="1"/>
  <c r="M26" i="1" s="1"/>
  <c r="K25" i="1"/>
  <c r="M25" i="1" s="1"/>
  <c r="K24" i="1"/>
  <c r="M24" i="1" s="1"/>
  <c r="K23" i="1"/>
  <c r="M23" i="1" s="1"/>
  <c r="K22" i="1"/>
  <c r="M22" i="1" s="1"/>
  <c r="K21" i="1"/>
  <c r="M21" i="1" s="1"/>
  <c r="K20" i="1"/>
  <c r="M20" i="1" s="1"/>
  <c r="K19" i="1"/>
  <c r="M19" i="1" s="1"/>
  <c r="K18" i="1"/>
  <c r="M18" i="1" s="1"/>
  <c r="K17" i="1"/>
  <c r="M17" i="1" s="1"/>
  <c r="K16" i="1"/>
  <c r="M16" i="1" s="1"/>
  <c r="K15" i="1"/>
  <c r="M15" i="1" s="1"/>
  <c r="K14" i="1"/>
  <c r="M14" i="1" s="1"/>
  <c r="M68" i="1" l="1"/>
  <c r="K68" i="1"/>
</calcChain>
</file>

<file path=xl/sharedStrings.xml><?xml version="1.0" encoding="utf-8"?>
<sst xmlns="http://schemas.openxmlformats.org/spreadsheetml/2006/main" count="587" uniqueCount="122">
  <si>
    <t>Форма 2.1</t>
  </si>
  <si>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</si>
  <si>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</si>
  <si>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</si>
  <si>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r>
      <t>Участник процедуры:</t>
    </r>
    <r>
      <rPr>
        <b/>
        <sz val="12"/>
        <rFont val="Times New Roman"/>
      </rPr>
      <t>______________________________________________</t>
    </r>
  </si>
  <si>
    <t>В ценах на момент подачи Предложения: "___"______________20__года</t>
  </si>
  <si>
    <t>Заявка 062-0008694</t>
  </si>
  <si>
    <t xml:space="preserve">Наименование лота:  </t>
  </si>
  <si>
    <t>Поставка разъединителей рубящего типа</t>
  </si>
  <si>
    <t>№ п\п</t>
  </si>
  <si>
    <t>Код заявки</t>
  </si>
  <si>
    <t>Наименование товара по заявке Покупателя</t>
  </si>
  <si>
    <t>Код ОКПД-2 
(указывается код ОКПД-2 с максимально возможной детализацией)</t>
  </si>
  <si>
    <r>
      <rPr>
        <b/>
        <sz val="12"/>
        <rFont val="Times New Roman"/>
      </rPr>
      <t xml:space="preserve">Отнесение продукции к ПП РФ от 23.12.2024 № 1875
</t>
    </r>
    <r>
      <rPr>
        <sz val="12"/>
        <rFont val="Times New Roman"/>
      </rPr>
      <t>(Приложение 1 - ЗАПРЕТ закупки иностранной продукции (</t>
    </r>
    <r>
      <rPr>
        <b/>
        <sz val="12"/>
        <rFont val="Times New Roman"/>
      </rPr>
      <t>ЗПРТ</t>
    </r>
    <r>
      <rPr>
        <sz val="12"/>
        <rFont val="Times New Roman"/>
      </rPr>
      <t>) / 
Приложение 2 - ОГРАНИЧЕНИЕ закупки иностранной продукции (</t>
    </r>
    <r>
      <rPr>
        <b/>
        <sz val="12"/>
        <rFont val="Times New Roman"/>
      </rPr>
      <t>ОГР</t>
    </r>
    <r>
      <rPr>
        <sz val="12"/>
        <rFont val="Times New Roman"/>
      </rPr>
      <t xml:space="preserve">) / 
</t>
    </r>
    <r>
      <rPr>
        <b/>
        <sz val="12"/>
        <rFont val="Times New Roman"/>
      </rPr>
      <t>НЕТ</t>
    </r>
    <r>
      <rPr>
        <sz val="12"/>
        <rFont val="Times New Roman"/>
      </rPr>
      <t>)</t>
    </r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</si>
  <si>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</si>
  <si>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Ед. изм</t>
  </si>
  <si>
    <t>Кол-во</t>
  </si>
  <si>
    <t>Дата поставки по заявке Покупателя</t>
  </si>
  <si>
    <t>Цена за ед. в руб без НДС*</t>
  </si>
  <si>
    <t>Стоимость в руб без НДС</t>
  </si>
  <si>
    <t>Ставка НДС, %*</t>
  </si>
  <si>
    <t>Стоимость в руб с НДС</t>
  </si>
  <si>
    <t>Требование ГОСТ</t>
  </si>
  <si>
    <t>Требования ТС</t>
  </si>
  <si>
    <t>Дополнительные условия Покупателя</t>
  </si>
  <si>
    <t>Согласие поставщика с дополнительными условиями (да/нет)*</t>
  </si>
  <si>
    <t>Заказчик</t>
  </si>
  <si>
    <t>Местонахождение заказчика</t>
  </si>
  <si>
    <t>Производитель*</t>
  </si>
  <si>
    <t>Страна происхождения*</t>
  </si>
  <si>
    <t>Требуемый гарантийный срок</t>
  </si>
  <si>
    <t>Гарантийный срок, предлагаемый поставщиком*</t>
  </si>
  <si>
    <r>
      <t>Включено в реестры, предусмотренные ПП РФ от 23.12.2024 № 1875: 
- российской промышленной продукции (</t>
    </r>
    <r>
      <rPr>
        <b/>
        <sz val="12"/>
        <color indexed="2"/>
        <rFont val="Times New Roman"/>
      </rPr>
      <t>ПП РФ от 17.07.2015 № 719</t>
    </r>
    <r>
      <rPr>
        <b/>
        <sz val="12"/>
        <rFont val="Times New Roman"/>
      </rPr>
      <t>);
- евразийской промышленной продукции (</t>
    </r>
    <r>
      <rPr>
        <b/>
        <sz val="12"/>
        <color indexed="2"/>
        <rFont val="Times New Roman"/>
      </rPr>
      <t>Решение СЕЭК от 23.11.2020 № 105</t>
    </r>
    <r>
      <rPr>
        <b/>
        <sz val="12"/>
        <rFont val="Times New Roman"/>
      </rPr>
      <t>);
- российской радиоэлектронной продукции (</t>
    </r>
    <r>
      <rPr>
        <b/>
        <sz val="12"/>
        <color indexed="2"/>
        <rFont val="Times New Roman"/>
      </rPr>
      <t>ПП РФ  от 10.07.2019 № 878</t>
    </r>
    <r>
      <rPr>
        <b/>
        <sz val="12"/>
        <rFont val="Times New Roman"/>
      </rPr>
      <t>);
- российского программного обеспечения (</t>
    </r>
    <r>
      <rPr>
        <b/>
        <sz val="12"/>
        <color indexed="2"/>
        <rFont val="Times New Roman"/>
      </rPr>
      <t>Федеральный закон от 27.07.2006 N 149-ФЗ</t>
    </r>
    <r>
      <rPr>
        <b/>
        <sz val="12"/>
        <rFont val="Times New Roman"/>
      </rPr>
      <t>);
- евразийского программного обеспечения (</t>
    </r>
    <r>
      <rPr>
        <b/>
        <sz val="12"/>
        <color indexed="2"/>
        <rFont val="Times New Roman"/>
      </rPr>
      <t>ПП РФ от 16.11.2015 N 1236</t>
    </r>
    <r>
      <rPr>
        <b/>
        <sz val="12"/>
        <rFont val="Times New Roman"/>
      </rPr>
      <t>)
(да (указать номер реестровой записи / нет))*</t>
    </r>
  </si>
  <si>
    <r>
      <t xml:space="preserve">Наименование реестра,  адрес в сети Интернет (при наличии)*
</t>
    </r>
    <r>
      <rPr>
        <sz val="12"/>
        <rFont val="Times New Roman"/>
      </rPr>
      <t>(в случае отсутствия в реестре, указать - нет)</t>
    </r>
  </si>
  <si>
    <r>
      <t xml:space="preserve">Информация о совокупном количестве баллов / об уровне радиоэлектронной продукции *
</t>
    </r>
    <r>
      <rPr>
        <sz val="12"/>
        <rFont val="Times New Roman"/>
      </rPr>
      <t>(в случае отсутствия сведений в реестрах, указать - нет)</t>
    </r>
  </si>
  <si>
    <t xml:space="preserve">Комментарий </t>
  </si>
  <si>
    <t>1203264049-00010</t>
  </si>
  <si>
    <t>Разъединитель РЛР 1-10/400 УХЛ1</t>
  </si>
  <si>
    <t>27.12.40.000</t>
  </si>
  <si>
    <t>НЕТ</t>
  </si>
  <si>
    <t>КМП</t>
  </si>
  <si>
    <t>7000008914</t>
  </si>
  <si>
    <t>Согласно тех. спецификации № 7000008914</t>
  </si>
  <si>
    <t>Филиал «ЗЭС»</t>
  </si>
  <si>
    <t>г. Одинцово</t>
  </si>
  <si>
    <t>60 месяцев с момента ввода в эксплуатацию</t>
  </si>
  <si>
    <t>1203059746-00010</t>
  </si>
  <si>
    <t>1203059747-00010</t>
  </si>
  <si>
    <t>1203059749-00010</t>
  </si>
  <si>
    <t>1203264052-00010</t>
  </si>
  <si>
    <t>1203059750-00010</t>
  </si>
  <si>
    <t>1203302988-00010</t>
  </si>
  <si>
    <t>1203302989-00010</t>
  </si>
  <si>
    <t>1203470526-00010,1203302990-00010</t>
  </si>
  <si>
    <t>Согласно тех. спецификации № 7000008914,Согласно тех. спецификации № 7000008914</t>
  </si>
  <si>
    <t>1203264067-00010</t>
  </si>
  <si>
    <t>г. Волоколамск</t>
  </si>
  <si>
    <t>1203303898-00010</t>
  </si>
  <si>
    <t>1203302991-00010</t>
  </si>
  <si>
    <t>1203280724-00010</t>
  </si>
  <si>
    <t>1203278749-00010</t>
  </si>
  <si>
    <t>г. Можайск</t>
  </si>
  <si>
    <t>1203278750-00010</t>
  </si>
  <si>
    <t>1203303893-00010</t>
  </si>
  <si>
    <t>1203303894-00010</t>
  </si>
  <si>
    <t>1203303895-00010</t>
  </si>
  <si>
    <t>1203269152-00010</t>
  </si>
  <si>
    <t>1203303899-00010</t>
  </si>
  <si>
    <t>1203303900-00010</t>
  </si>
  <si>
    <t>1203303901-00010</t>
  </si>
  <si>
    <t>1203303902-00010,1203455607-00010</t>
  </si>
  <si>
    <t>1203303903-00010,1203455608-00010</t>
  </si>
  <si>
    <t>1203019229-00010</t>
  </si>
  <si>
    <t>Филиал «ЮЭС»</t>
  </si>
  <si>
    <t>г. Кашира</t>
  </si>
  <si>
    <t>1203019230-00010</t>
  </si>
  <si>
    <t>1203019251-00010</t>
  </si>
  <si>
    <t>г. Подольск</t>
  </si>
  <si>
    <t>1203019252-00010</t>
  </si>
  <si>
    <t>1203019253-00010</t>
  </si>
  <si>
    <t>1203019234-00010</t>
  </si>
  <si>
    <t>1203019235-00010</t>
  </si>
  <si>
    <t>1203019255-00010</t>
  </si>
  <si>
    <t>1203019256-00010</t>
  </si>
  <si>
    <t>1203019257-00010</t>
  </si>
  <si>
    <t>1203286853-00010</t>
  </si>
  <si>
    <t>Разъединитель РЛР 1-10/630 УХЛ1</t>
  </si>
  <si>
    <t>7000009365</t>
  </si>
  <si>
    <t>Согласно тех. спецификации № 7000009365</t>
  </si>
  <si>
    <t>1203470539-00010</t>
  </si>
  <si>
    <t>1203470540-00010</t>
  </si>
  <si>
    <t>1203277563-00010</t>
  </si>
  <si>
    <t>1203295529-00010</t>
  </si>
  <si>
    <t>1203295530-00010</t>
  </si>
  <si>
    <t>1203059557-00010</t>
  </si>
  <si>
    <t>1203264097-00010</t>
  </si>
  <si>
    <t>1203059559-00010</t>
  </si>
  <si>
    <t>1203278748-00010</t>
  </si>
  <si>
    <t>1203470541-00010,1203311373-00010</t>
  </si>
  <si>
    <t>Согласно тех. спецификации № 7000009365,Согласно тех. спецификации № 7000009365</t>
  </si>
  <si>
    <t>1203311374-00010,1203359275-00010</t>
  </si>
  <si>
    <t>1203470542-00010,1203287798-00010</t>
  </si>
  <si>
    <t>1203018955-00010</t>
  </si>
  <si>
    <t>1203018956-00010</t>
  </si>
  <si>
    <t>1203018957-00010</t>
  </si>
  <si>
    <t>1203018958-00010</t>
  </si>
  <si>
    <t>1203018959-00010</t>
  </si>
  <si>
    <t>1203074365-00010</t>
  </si>
  <si>
    <t>Филиал «Новая Москва»</t>
  </si>
  <si>
    <t>г. Москва</t>
  </si>
  <si>
    <t>1203074366-00010</t>
  </si>
  <si>
    <t xml:space="preserve">Итого на сумму: </t>
  </si>
  <si>
    <t>ENDTABLE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</si>
  <si>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</si>
  <si>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</si>
  <si>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</si>
  <si>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Условия оплаты – по факту поставки в течение 30 рабочих дней (7 рабочих дней для субъектов МСП)</t>
  </si>
  <si>
    <t>______________________ ___________________________________</t>
  </si>
  <si>
    <t xml:space="preserve"> (подпись)  (фамилия, имя, отчество подписавшего, должность)</t>
  </si>
  <si>
    <t>Инструкция по заполнению представлена в документации (Форма 3)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</si>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</sst>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scheme val="minor"/>
    </font>
    <font>
      <sz val="10"/>
      <color indexed="64"/>
      <name val="Courier New"/>
    </font>
    <font>
      <b/>
      <sz val="12"/>
      <name val="Times New Roman"/>
    </font>
    <font>
      <b/>
      <sz val="12"/>
      <color theme="0"/>
      <name val="Times New Roman"/>
    </font>
    <font>
      <b/>
      <sz val="14"/>
      <name val="Times New Roman"/>
    </font>
    <font>
      <sz val="12"/>
      <name val="Times New Roman"/>
    </font>
    <font>
      <sz val="11"/>
      <name val="Times New Roman"/>
    </font>
    <font>
      <b/>
      <sz val="11"/>
      <name val="Times New Roman"/>
    </font>
    <font>
      <b/>
      <sz val="11"/>
      <color theme="0"/>
      <name val="Times New Roman"/>
    </font>
    <font>
      <b/>
      <sz val="10"/>
      <name val="Times New Roman"/>
    </font>
    <font>
      <sz val="11"/>
      <color theme="0"/>
      <name val="Calibri"/>
      <scheme val="minor"/>
    </font>
    <font>
      <sz val="12"/>
      <name val="Terminal"/>
    </font>
    <font>
      <b/>
      <sz val="12"/>
      <color indexed="2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Protection="1">
      <protection locked="0"/>
    </xf>
    <xf numFmtId="0" fontId="0" fillId="0" borderId="0" xfId="0" applyProtection="1"/>
    <xf numFmtId="2" fontId="0" fillId="0" borderId="0" xfId="0" applyNumberFormat="1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</xf>
    <xf numFmtId="2" fontId="2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</xf>
    <xf numFmtId="2" fontId="5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quotePrefix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2" fontId="5" fillId="0" borderId="1" xfId="0" applyNumberFormat="1" applyFont="1" applyBorder="1" applyAlignment="1" applyProtection="1">
      <alignment horizontal="center" vertical="center" wrapText="1"/>
    </xf>
    <xf numFmtId="14" fontId="5" fillId="0" borderId="1" xfId="0" applyNumberFormat="1" applyFont="1" applyBorder="1" applyAlignment="1" applyProtection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2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quotePrefix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/>
    </xf>
    <xf numFmtId="0" fontId="7" fillId="0" borderId="3" xfId="0" applyFont="1" applyBorder="1" applyAlignment="1" applyProtection="1">
      <alignment horizontal="left"/>
    </xf>
    <xf numFmtId="0" fontId="8" fillId="0" borderId="4" xfId="0" applyFont="1" applyBorder="1" applyAlignment="1" applyProtection="1">
      <alignment horizontal="left"/>
    </xf>
    <xf numFmtId="0" fontId="8" fillId="0" borderId="4" xfId="0" applyFont="1" applyBorder="1" applyAlignment="1" applyProtection="1">
      <alignment horizontal="left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</xf>
    <xf numFmtId="2" fontId="7" fillId="0" borderId="4" xfId="0" applyNumberFormat="1" applyFont="1" applyBorder="1" applyAlignment="1" applyProtection="1">
      <alignment horizontal="left"/>
    </xf>
    <xf numFmtId="0" fontId="7" fillId="0" borderId="5" xfId="0" applyFont="1" applyBorder="1" applyAlignment="1" applyProtection="1">
      <alignment horizontal="left"/>
      <protection locked="0"/>
    </xf>
    <xf numFmtId="4" fontId="9" fillId="0" borderId="1" xfId="0" applyNumberFormat="1" applyFont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2" fontId="9" fillId="0" borderId="1" xfId="0" applyNumberFormat="1" applyFont="1" applyBorder="1" applyAlignment="1" applyProtection="1">
      <alignment horizontal="center"/>
    </xf>
    <xf numFmtId="4" fontId="9" fillId="0" borderId="3" xfId="0" applyNumberFormat="1" applyFont="1" applyBorder="1" applyAlignment="1" applyProtection="1">
      <alignment horizontal="right"/>
    </xf>
    <xf numFmtId="0" fontId="0" fillId="0" borderId="3" xfId="0" applyBorder="1" applyProtection="1"/>
    <xf numFmtId="0" fontId="0" fillId="0" borderId="4" xfId="0" applyBorder="1" applyProtection="1">
      <protection locked="0"/>
    </xf>
    <xf numFmtId="0" fontId="0" fillId="0" borderId="4" xfId="0" applyBorder="1" applyProtection="1"/>
    <xf numFmtId="0" fontId="10" fillId="0" borderId="4" xfId="0" applyFont="1" applyBorder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left"/>
    </xf>
    <xf numFmtId="2" fontId="0" fillId="0" borderId="0" xfId="0" applyNumberForma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A85"/>
  <sheetViews>
    <sheetView tabSelected="1" topLeftCell="A7" workbookViewId="0">
      <selection activeCell="A13" sqref="A13"/>
    </sheetView>
  </sheetViews>
  <sheetFormatPr defaultColWidth="9.28515625" defaultRowHeight="15"/>
  <cols>
    <col min="1" max="1" width="10.28515625" style="1" customWidth="1"/>
    <col min="2" max="2" width="30.7109375" style="1" customWidth="1"/>
    <col min="3" max="3" width="52.7109375" style="1" bestFit="1" customWidth="1"/>
    <col min="4" max="4" width="30.28515625" style="2" customWidth="1"/>
    <col min="5" max="5" width="26.85546875" style="2" customWidth="1"/>
    <col min="6" max="6" width="32" style="1" bestFit="1" customWidth="1"/>
    <col min="7" max="7" width="8.42578125" style="1" bestFit="1" customWidth="1"/>
    <col min="8" max="8" width="11.42578125" style="3" customWidth="1"/>
    <col min="9" max="9" width="19" style="1" bestFit="1" customWidth="1"/>
    <col min="10" max="10" width="14" style="1" customWidth="1"/>
    <col min="11" max="11" width="21.42578125" style="1" customWidth="1"/>
    <col min="12" max="12" width="9.28515625" style="1"/>
    <col min="13" max="13" width="17.140625" style="3" customWidth="1"/>
    <col min="14" max="15" width="13.7109375" style="1" customWidth="1"/>
    <col min="16" max="16" width="17.28515625" style="1" customWidth="1"/>
    <col min="17" max="17" width="20.28515625" style="1" customWidth="1"/>
    <col min="18" max="18" width="17.7109375" style="1" customWidth="1"/>
    <col min="19" max="19" width="20.7109375" style="1" customWidth="1"/>
    <col min="20" max="20" width="18.42578125" style="1" customWidth="1"/>
    <col min="21" max="21" width="21.42578125" style="1" customWidth="1"/>
    <col min="22" max="22" width="18.7109375" style="1" customWidth="1"/>
    <col min="23" max="23" width="22.5703125" style="1" customWidth="1"/>
    <col min="24" max="24" width="60.42578125" style="1" customWidth="1"/>
    <col min="25" max="27" width="26.7109375" style="1" customWidth="1"/>
    <col min="28" max="16384" width="9.28515625" style="1"/>
  </cols>
  <sheetData>
    <row r="1" spans="1:27" ht="15.75">
      <c r="A1" s="4"/>
      <c r="B1" s="5"/>
      <c r="C1" s="5"/>
      <c r="D1" s="6"/>
      <c r="E1" s="6"/>
      <c r="F1" s="4"/>
      <c r="G1" s="5"/>
      <c r="H1" s="7"/>
      <c r="I1" s="5"/>
      <c r="J1" s="5"/>
      <c r="K1" s="5"/>
      <c r="L1" s="5"/>
      <c r="M1" s="7"/>
      <c r="N1" s="5"/>
      <c r="O1" s="5"/>
      <c r="P1" s="5"/>
      <c r="Q1" s="5"/>
      <c r="R1" s="5"/>
      <c r="S1" s="5"/>
      <c r="T1" s="5"/>
      <c r="U1" s="5"/>
      <c r="Y1" s="5" t="s">
        <v>0</v>
      </c>
      <c r="Z1" s="5"/>
      <c r="AA1" s="5"/>
    </row>
    <row r="2" spans="1:27" ht="18.75">
      <c r="A2" s="8"/>
      <c r="B2" s="5"/>
      <c r="C2" s="9" t="s">
        <v>1</v>
      </c>
      <c r="D2" s="10"/>
      <c r="E2" s="10"/>
      <c r="F2" s="5"/>
      <c r="G2" s="5"/>
      <c r="H2" s="7"/>
      <c r="I2" s="5"/>
      <c r="J2" s="5"/>
      <c r="K2" s="5"/>
      <c r="L2" s="5"/>
      <c r="M2" s="7"/>
      <c r="N2" s="5"/>
      <c r="O2" s="5"/>
      <c r="P2" s="5"/>
      <c r="Q2" s="5"/>
      <c r="R2" s="5"/>
      <c r="S2" s="5"/>
      <c r="T2" s="5"/>
      <c r="U2" s="5"/>
      <c r="Y2" s="5" t="s">
        <v>2</v>
      </c>
      <c r="Z2" s="5"/>
      <c r="AA2" s="5"/>
    </row>
    <row r="3" spans="1:27" ht="18.75">
      <c r="A3" s="9"/>
      <c r="B3" s="5"/>
      <c r="C3" s="5"/>
      <c r="D3" s="6"/>
      <c r="E3" s="6"/>
      <c r="F3" s="5"/>
      <c r="G3" s="5"/>
      <c r="H3" s="7"/>
      <c r="I3" s="5"/>
      <c r="J3" s="5"/>
      <c r="K3" s="5"/>
      <c r="L3" s="5"/>
      <c r="M3" s="7"/>
      <c r="N3" s="5"/>
      <c r="O3" s="5"/>
      <c r="P3" s="5"/>
      <c r="Q3" s="5"/>
      <c r="R3" s="5"/>
      <c r="S3" s="5"/>
      <c r="T3" s="5"/>
      <c r="U3" s="5"/>
      <c r="Y3" s="5" t="s">
        <v>3</v>
      </c>
      <c r="Z3" s="5"/>
      <c r="AA3" s="5"/>
    </row>
    <row r="4" spans="1:27" ht="15.75">
      <c r="A4" s="5"/>
      <c r="B4" s="5"/>
      <c r="C4" s="5"/>
      <c r="D4" s="6"/>
      <c r="E4" s="6"/>
      <c r="F4" s="5"/>
      <c r="G4" s="5"/>
      <c r="H4" s="7"/>
      <c r="I4" s="5"/>
      <c r="J4" s="5"/>
      <c r="K4" s="5"/>
      <c r="L4" s="5"/>
      <c r="M4" s="7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7" ht="15.75">
      <c r="A5" s="11" t="s">
        <v>4</v>
      </c>
      <c r="B5" s="11"/>
      <c r="C5" s="11"/>
      <c r="D5" s="12"/>
      <c r="E5" s="12"/>
      <c r="F5" s="11"/>
      <c r="G5" s="11"/>
      <c r="H5" s="13"/>
      <c r="I5" s="11"/>
      <c r="J5" s="5"/>
      <c r="K5" s="5"/>
      <c r="L5" s="5"/>
      <c r="M5" s="7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7" ht="15.75">
      <c r="A6" s="11"/>
      <c r="B6" s="11"/>
      <c r="C6" s="11"/>
      <c r="D6" s="12"/>
      <c r="E6" s="12"/>
      <c r="F6" s="11"/>
      <c r="G6" s="11"/>
      <c r="H6" s="13"/>
      <c r="I6" s="14"/>
      <c r="J6" s="5"/>
      <c r="K6" s="5"/>
      <c r="L6" s="5"/>
      <c r="M6" s="7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7" ht="15.75">
      <c r="A7" s="11" t="s">
        <v>5</v>
      </c>
      <c r="B7" s="11"/>
      <c r="C7" s="11"/>
      <c r="D7" s="12"/>
      <c r="E7" s="12"/>
      <c r="F7" s="11"/>
      <c r="G7" s="11"/>
      <c r="H7" s="13"/>
      <c r="I7" s="14"/>
      <c r="J7" s="5"/>
      <c r="K7" s="5"/>
      <c r="L7" s="5"/>
      <c r="M7" s="7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7" ht="15.75">
      <c r="A8" s="11"/>
      <c r="B8" s="11"/>
      <c r="C8" s="11"/>
      <c r="D8" s="12"/>
      <c r="E8" s="12"/>
      <c r="F8" s="11"/>
      <c r="G8" s="11"/>
      <c r="H8" s="13"/>
      <c r="I8" s="14"/>
      <c r="J8" s="5"/>
      <c r="K8" s="5"/>
      <c r="L8" s="5"/>
      <c r="M8" s="7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7" ht="15.75">
      <c r="A9" s="11" t="s">
        <v>6</v>
      </c>
      <c r="B9" s="11"/>
      <c r="C9" s="11"/>
      <c r="D9" s="12"/>
      <c r="E9" s="12"/>
      <c r="F9" s="11"/>
      <c r="G9" s="11"/>
      <c r="H9" s="13"/>
      <c r="I9" s="14"/>
      <c r="J9" s="5"/>
      <c r="K9" s="5"/>
      <c r="L9" s="5"/>
      <c r="M9" s="7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7" ht="15.75">
      <c r="A10" s="11"/>
      <c r="B10" s="11"/>
      <c r="C10" s="11"/>
      <c r="D10" s="12"/>
      <c r="E10" s="12"/>
      <c r="F10" s="11"/>
      <c r="G10" s="11"/>
      <c r="H10" s="13"/>
      <c r="I10" s="14"/>
      <c r="J10" s="5"/>
      <c r="K10" s="5"/>
      <c r="L10" s="5"/>
      <c r="M10" s="7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7" ht="15.75">
      <c r="A11" s="11" t="s">
        <v>7</v>
      </c>
      <c r="B11" s="11"/>
      <c r="C11" s="11" t="s">
        <v>8</v>
      </c>
      <c r="D11" s="12"/>
      <c r="E11" s="12"/>
      <c r="F11" s="11"/>
      <c r="G11" s="11"/>
      <c r="H11" s="13"/>
      <c r="I11" s="11"/>
      <c r="J11" s="5"/>
      <c r="K11" s="5"/>
      <c r="L11" s="5"/>
      <c r="M11" s="7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7" ht="15.75">
      <c r="A12" s="5"/>
      <c r="B12" s="5"/>
      <c r="C12" s="5"/>
      <c r="D12" s="6"/>
      <c r="E12" s="6"/>
      <c r="F12" s="5"/>
      <c r="G12" s="5"/>
      <c r="H12" s="7"/>
      <c r="I12" s="5"/>
      <c r="J12" s="5"/>
      <c r="K12" s="5"/>
      <c r="L12" s="5"/>
      <c r="M12" s="7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7" ht="307.5" customHeight="1">
      <c r="A13" s="15" t="s">
        <v>9</v>
      </c>
      <c r="B13" s="15" t="s">
        <v>10</v>
      </c>
      <c r="C13" s="15" t="s">
        <v>11</v>
      </c>
      <c r="D13" s="16" t="s">
        <v>12</v>
      </c>
      <c r="E13" s="16" t="s">
        <v>13</v>
      </c>
      <c r="F13" s="15" t="s">
        <v>14</v>
      </c>
      <c r="G13" s="15" t="s">
        <v>15</v>
      </c>
      <c r="H13" s="17" t="s">
        <v>16</v>
      </c>
      <c r="I13" s="15" t="s">
        <v>17</v>
      </c>
      <c r="J13" s="15" t="s">
        <v>18</v>
      </c>
      <c r="K13" s="15" t="s">
        <v>19</v>
      </c>
      <c r="L13" s="15" t="s">
        <v>20</v>
      </c>
      <c r="M13" s="17" t="s">
        <v>21</v>
      </c>
      <c r="N13" s="15" t="s">
        <v>22</v>
      </c>
      <c r="O13" s="15" t="s">
        <v>23</v>
      </c>
      <c r="P13" s="15" t="s">
        <v>24</v>
      </c>
      <c r="Q13" s="15" t="s">
        <v>25</v>
      </c>
      <c r="R13" s="15" t="s">
        <v>26</v>
      </c>
      <c r="S13" s="15" t="s">
        <v>27</v>
      </c>
      <c r="T13" s="15" t="s">
        <v>28</v>
      </c>
      <c r="U13" s="15" t="s">
        <v>29</v>
      </c>
      <c r="V13" s="15" t="s">
        <v>30</v>
      </c>
      <c r="W13" s="15" t="s">
        <v>31</v>
      </c>
      <c r="X13" s="15" t="s">
        <v>32</v>
      </c>
      <c r="Y13" s="15" t="s">
        <v>33</v>
      </c>
      <c r="Z13" s="15" t="s">
        <v>34</v>
      </c>
      <c r="AA13" s="15" t="s">
        <v>35</v>
      </c>
    </row>
    <row r="14" spans="1:27" ht="47.25">
      <c r="A14" s="18">
        <v>1</v>
      </c>
      <c r="B14" s="19" t="s">
        <v>36</v>
      </c>
      <c r="C14" s="20" t="s">
        <v>37</v>
      </c>
      <c r="D14" s="21" t="s">
        <v>38</v>
      </c>
      <c r="E14" s="21" t="s">
        <v>39</v>
      </c>
      <c r="F14" s="22"/>
      <c r="G14" s="18" t="s">
        <v>40</v>
      </c>
      <c r="H14" s="23">
        <v>2</v>
      </c>
      <c r="I14" s="24">
        <v>45807</v>
      </c>
      <c r="J14" s="22"/>
      <c r="K14" s="23">
        <f t="shared" ref="K14:K45" si="0">ROUND(J14*H14,2)</f>
        <v>0</v>
      </c>
      <c r="L14" s="25">
        <v>20</v>
      </c>
      <c r="M14" s="23">
        <f t="shared" ref="M14:M45" si="1">ROUND(K14*((100+L14)/100),2)</f>
        <v>0</v>
      </c>
      <c r="N14" s="26"/>
      <c r="O14" s="27" t="s">
        <v>41</v>
      </c>
      <c r="P14" s="18" t="s">
        <v>42</v>
      </c>
      <c r="Q14" s="22"/>
      <c r="R14" s="18" t="s">
        <v>43</v>
      </c>
      <c r="S14" s="18" t="s">
        <v>44</v>
      </c>
      <c r="T14" s="22"/>
      <c r="U14" s="22"/>
      <c r="V14" s="18" t="s">
        <v>45</v>
      </c>
      <c r="W14" s="22"/>
      <c r="X14" s="22"/>
      <c r="Y14" s="22"/>
      <c r="Z14" s="22"/>
      <c r="AA14" s="22"/>
    </row>
    <row r="15" spans="1:27" ht="47.25">
      <c r="A15" s="18">
        <v>2</v>
      </c>
      <c r="B15" s="19" t="s">
        <v>46</v>
      </c>
      <c r="C15" s="20" t="s">
        <v>37</v>
      </c>
      <c r="D15" s="21" t="s">
        <v>38</v>
      </c>
      <c r="E15" s="21" t="s">
        <v>39</v>
      </c>
      <c r="F15" s="22"/>
      <c r="G15" s="18" t="s">
        <v>40</v>
      </c>
      <c r="H15" s="23">
        <v>4</v>
      </c>
      <c r="I15" s="24">
        <v>45807</v>
      </c>
      <c r="J15" s="22"/>
      <c r="K15" s="23">
        <f t="shared" si="0"/>
        <v>0</v>
      </c>
      <c r="L15" s="25">
        <v>20</v>
      </c>
      <c r="M15" s="23">
        <f t="shared" si="1"/>
        <v>0</v>
      </c>
      <c r="N15" s="26"/>
      <c r="O15" s="27" t="s">
        <v>41</v>
      </c>
      <c r="P15" s="18" t="s">
        <v>42</v>
      </c>
      <c r="Q15" s="22"/>
      <c r="R15" s="18" t="s">
        <v>43</v>
      </c>
      <c r="S15" s="18" t="s">
        <v>44</v>
      </c>
      <c r="T15" s="22"/>
      <c r="U15" s="22"/>
      <c r="V15" s="18" t="s">
        <v>45</v>
      </c>
      <c r="W15" s="22"/>
      <c r="X15" s="22"/>
      <c r="Y15" s="22"/>
      <c r="Z15" s="22"/>
      <c r="AA15" s="22"/>
    </row>
    <row r="16" spans="1:27" ht="47.25">
      <c r="A16" s="18">
        <v>3</v>
      </c>
      <c r="B16" s="19" t="s">
        <v>47</v>
      </c>
      <c r="C16" s="20" t="s">
        <v>37</v>
      </c>
      <c r="D16" s="21" t="s">
        <v>38</v>
      </c>
      <c r="E16" s="21" t="s">
        <v>39</v>
      </c>
      <c r="F16" s="22"/>
      <c r="G16" s="18" t="s">
        <v>40</v>
      </c>
      <c r="H16" s="23">
        <v>1</v>
      </c>
      <c r="I16" s="24">
        <v>45807</v>
      </c>
      <c r="J16" s="22"/>
      <c r="K16" s="23">
        <f t="shared" si="0"/>
        <v>0</v>
      </c>
      <c r="L16" s="25">
        <v>20</v>
      </c>
      <c r="M16" s="23">
        <f t="shared" si="1"/>
        <v>0</v>
      </c>
      <c r="N16" s="26"/>
      <c r="O16" s="27" t="s">
        <v>41</v>
      </c>
      <c r="P16" s="18" t="s">
        <v>42</v>
      </c>
      <c r="Q16" s="22"/>
      <c r="R16" s="18" t="s">
        <v>43</v>
      </c>
      <c r="S16" s="18" t="s">
        <v>44</v>
      </c>
      <c r="T16" s="22"/>
      <c r="U16" s="22"/>
      <c r="V16" s="18" t="s">
        <v>45</v>
      </c>
      <c r="W16" s="22"/>
      <c r="X16" s="22"/>
      <c r="Y16" s="22"/>
      <c r="Z16" s="22"/>
      <c r="AA16" s="22"/>
    </row>
    <row r="17" spans="1:27" ht="47.25">
      <c r="A17" s="18">
        <v>4</v>
      </c>
      <c r="B17" s="19" t="s">
        <v>48</v>
      </c>
      <c r="C17" s="20" t="s">
        <v>37</v>
      </c>
      <c r="D17" s="21" t="s">
        <v>38</v>
      </c>
      <c r="E17" s="21" t="s">
        <v>39</v>
      </c>
      <c r="F17" s="22"/>
      <c r="G17" s="18" t="s">
        <v>40</v>
      </c>
      <c r="H17" s="23">
        <v>4</v>
      </c>
      <c r="I17" s="24">
        <v>45807</v>
      </c>
      <c r="J17" s="22"/>
      <c r="K17" s="23">
        <f t="shared" si="0"/>
        <v>0</v>
      </c>
      <c r="L17" s="25">
        <v>20</v>
      </c>
      <c r="M17" s="23">
        <f t="shared" si="1"/>
        <v>0</v>
      </c>
      <c r="N17" s="26"/>
      <c r="O17" s="27" t="s">
        <v>41</v>
      </c>
      <c r="P17" s="18" t="s">
        <v>42</v>
      </c>
      <c r="Q17" s="22"/>
      <c r="R17" s="18" t="s">
        <v>43</v>
      </c>
      <c r="S17" s="18" t="s">
        <v>44</v>
      </c>
      <c r="T17" s="22"/>
      <c r="U17" s="22"/>
      <c r="V17" s="18" t="s">
        <v>45</v>
      </c>
      <c r="W17" s="22"/>
      <c r="X17" s="22"/>
      <c r="Y17" s="22"/>
      <c r="Z17" s="22"/>
      <c r="AA17" s="22"/>
    </row>
    <row r="18" spans="1:27" ht="47.25">
      <c r="A18" s="18">
        <v>5</v>
      </c>
      <c r="B18" s="19" t="s">
        <v>49</v>
      </c>
      <c r="C18" s="20" t="s">
        <v>37</v>
      </c>
      <c r="D18" s="21" t="s">
        <v>38</v>
      </c>
      <c r="E18" s="21" t="s">
        <v>39</v>
      </c>
      <c r="F18" s="22"/>
      <c r="G18" s="18" t="s">
        <v>40</v>
      </c>
      <c r="H18" s="23">
        <v>1</v>
      </c>
      <c r="I18" s="24">
        <v>45869</v>
      </c>
      <c r="J18" s="22"/>
      <c r="K18" s="23">
        <f t="shared" si="0"/>
        <v>0</v>
      </c>
      <c r="L18" s="25">
        <v>20</v>
      </c>
      <c r="M18" s="23">
        <f t="shared" si="1"/>
        <v>0</v>
      </c>
      <c r="N18" s="26"/>
      <c r="O18" s="27" t="s">
        <v>41</v>
      </c>
      <c r="P18" s="18" t="s">
        <v>42</v>
      </c>
      <c r="Q18" s="22"/>
      <c r="R18" s="18" t="s">
        <v>43</v>
      </c>
      <c r="S18" s="18" t="s">
        <v>44</v>
      </c>
      <c r="T18" s="22"/>
      <c r="U18" s="22"/>
      <c r="V18" s="18" t="s">
        <v>45</v>
      </c>
      <c r="W18" s="22"/>
      <c r="X18" s="22"/>
      <c r="Y18" s="22"/>
      <c r="Z18" s="22"/>
      <c r="AA18" s="22"/>
    </row>
    <row r="19" spans="1:27" ht="47.25">
      <c r="A19" s="18">
        <v>6</v>
      </c>
      <c r="B19" s="19" t="s">
        <v>50</v>
      </c>
      <c r="C19" s="20" t="s">
        <v>37</v>
      </c>
      <c r="D19" s="21" t="s">
        <v>38</v>
      </c>
      <c r="E19" s="21" t="s">
        <v>39</v>
      </c>
      <c r="F19" s="22"/>
      <c r="G19" s="18" t="s">
        <v>40</v>
      </c>
      <c r="H19" s="23">
        <v>1</v>
      </c>
      <c r="I19" s="24">
        <v>45869</v>
      </c>
      <c r="J19" s="22"/>
      <c r="K19" s="23">
        <f t="shared" si="0"/>
        <v>0</v>
      </c>
      <c r="L19" s="25">
        <v>20</v>
      </c>
      <c r="M19" s="23">
        <f t="shared" si="1"/>
        <v>0</v>
      </c>
      <c r="N19" s="26"/>
      <c r="O19" s="27" t="s">
        <v>41</v>
      </c>
      <c r="P19" s="18" t="s">
        <v>42</v>
      </c>
      <c r="Q19" s="22"/>
      <c r="R19" s="18" t="s">
        <v>43</v>
      </c>
      <c r="S19" s="18" t="s">
        <v>44</v>
      </c>
      <c r="T19" s="22"/>
      <c r="U19" s="22"/>
      <c r="V19" s="18" t="s">
        <v>45</v>
      </c>
      <c r="W19" s="22"/>
      <c r="X19" s="22"/>
      <c r="Y19" s="22"/>
      <c r="Z19" s="22"/>
      <c r="AA19" s="22"/>
    </row>
    <row r="20" spans="1:27" ht="47.25">
      <c r="A20" s="18">
        <v>7</v>
      </c>
      <c r="B20" s="19" t="s">
        <v>51</v>
      </c>
      <c r="C20" s="20" t="s">
        <v>37</v>
      </c>
      <c r="D20" s="21" t="s">
        <v>38</v>
      </c>
      <c r="E20" s="21" t="s">
        <v>39</v>
      </c>
      <c r="F20" s="22"/>
      <c r="G20" s="18" t="s">
        <v>40</v>
      </c>
      <c r="H20" s="23">
        <v>7</v>
      </c>
      <c r="I20" s="24">
        <v>45807</v>
      </c>
      <c r="J20" s="22"/>
      <c r="K20" s="23">
        <f t="shared" si="0"/>
        <v>0</v>
      </c>
      <c r="L20" s="25">
        <v>20</v>
      </c>
      <c r="M20" s="23">
        <f t="shared" si="1"/>
        <v>0</v>
      </c>
      <c r="N20" s="26"/>
      <c r="O20" s="27" t="s">
        <v>41</v>
      </c>
      <c r="P20" s="18" t="s">
        <v>42</v>
      </c>
      <c r="Q20" s="22"/>
      <c r="R20" s="18" t="s">
        <v>43</v>
      </c>
      <c r="S20" s="18" t="s">
        <v>44</v>
      </c>
      <c r="T20" s="22"/>
      <c r="U20" s="22"/>
      <c r="V20" s="18" t="s">
        <v>45</v>
      </c>
      <c r="W20" s="22"/>
      <c r="X20" s="22"/>
      <c r="Y20" s="22"/>
      <c r="Z20" s="22"/>
      <c r="AA20" s="22"/>
    </row>
    <row r="21" spans="1:27" ht="47.25">
      <c r="A21" s="18">
        <v>8</v>
      </c>
      <c r="B21" s="19" t="s">
        <v>52</v>
      </c>
      <c r="C21" s="20" t="s">
        <v>37</v>
      </c>
      <c r="D21" s="21" t="s">
        <v>38</v>
      </c>
      <c r="E21" s="21" t="s">
        <v>39</v>
      </c>
      <c r="F21" s="22"/>
      <c r="G21" s="18" t="s">
        <v>40</v>
      </c>
      <c r="H21" s="23">
        <v>4</v>
      </c>
      <c r="I21" s="24">
        <v>45869</v>
      </c>
      <c r="J21" s="22"/>
      <c r="K21" s="23">
        <f t="shared" si="0"/>
        <v>0</v>
      </c>
      <c r="L21" s="25">
        <v>20</v>
      </c>
      <c r="M21" s="23">
        <f t="shared" si="1"/>
        <v>0</v>
      </c>
      <c r="N21" s="26"/>
      <c r="O21" s="27" t="s">
        <v>41</v>
      </c>
      <c r="P21" s="18" t="s">
        <v>42</v>
      </c>
      <c r="Q21" s="22"/>
      <c r="R21" s="18" t="s">
        <v>43</v>
      </c>
      <c r="S21" s="18" t="s">
        <v>44</v>
      </c>
      <c r="T21" s="22"/>
      <c r="U21" s="22"/>
      <c r="V21" s="18" t="s">
        <v>45</v>
      </c>
      <c r="W21" s="22"/>
      <c r="X21" s="22"/>
      <c r="Y21" s="22"/>
      <c r="Z21" s="22"/>
      <c r="AA21" s="22"/>
    </row>
    <row r="22" spans="1:27" ht="110.25">
      <c r="A22" s="18">
        <v>9</v>
      </c>
      <c r="B22" s="19" t="s">
        <v>53</v>
      </c>
      <c r="C22" s="20" t="s">
        <v>37</v>
      </c>
      <c r="D22" s="21" t="s">
        <v>38</v>
      </c>
      <c r="E22" s="21" t="s">
        <v>39</v>
      </c>
      <c r="F22" s="22"/>
      <c r="G22" s="18" t="s">
        <v>40</v>
      </c>
      <c r="H22" s="23">
        <v>6</v>
      </c>
      <c r="I22" s="24">
        <v>45869</v>
      </c>
      <c r="J22" s="22"/>
      <c r="K22" s="23">
        <f t="shared" si="0"/>
        <v>0</v>
      </c>
      <c r="L22" s="25">
        <v>20</v>
      </c>
      <c r="M22" s="23">
        <f t="shared" si="1"/>
        <v>0</v>
      </c>
      <c r="N22" s="26"/>
      <c r="O22" s="27" t="s">
        <v>41</v>
      </c>
      <c r="P22" s="18" t="s">
        <v>54</v>
      </c>
      <c r="Q22" s="22"/>
      <c r="R22" s="18" t="s">
        <v>43</v>
      </c>
      <c r="S22" s="18" t="s">
        <v>44</v>
      </c>
      <c r="T22" s="22"/>
      <c r="U22" s="22"/>
      <c r="V22" s="18" t="s">
        <v>45</v>
      </c>
      <c r="W22" s="22"/>
      <c r="X22" s="22"/>
      <c r="Y22" s="22"/>
      <c r="Z22" s="22"/>
      <c r="AA22" s="22"/>
    </row>
    <row r="23" spans="1:27" ht="47.25">
      <c r="A23" s="18">
        <v>10</v>
      </c>
      <c r="B23" s="19" t="s">
        <v>55</v>
      </c>
      <c r="C23" s="20" t="s">
        <v>37</v>
      </c>
      <c r="D23" s="21" t="s">
        <v>38</v>
      </c>
      <c r="E23" s="21" t="s">
        <v>39</v>
      </c>
      <c r="F23" s="22"/>
      <c r="G23" s="18" t="s">
        <v>40</v>
      </c>
      <c r="H23" s="23">
        <v>2</v>
      </c>
      <c r="I23" s="24">
        <v>45807</v>
      </c>
      <c r="J23" s="22"/>
      <c r="K23" s="23">
        <f t="shared" si="0"/>
        <v>0</v>
      </c>
      <c r="L23" s="25">
        <v>20</v>
      </c>
      <c r="M23" s="23">
        <f t="shared" si="1"/>
        <v>0</v>
      </c>
      <c r="N23" s="26"/>
      <c r="O23" s="27" t="s">
        <v>41</v>
      </c>
      <c r="P23" s="18" t="s">
        <v>42</v>
      </c>
      <c r="Q23" s="22"/>
      <c r="R23" s="18" t="s">
        <v>43</v>
      </c>
      <c r="S23" s="18" t="s">
        <v>56</v>
      </c>
      <c r="T23" s="22"/>
      <c r="U23" s="22"/>
      <c r="V23" s="18" t="s">
        <v>45</v>
      </c>
      <c r="W23" s="22"/>
      <c r="X23" s="22"/>
      <c r="Y23" s="22"/>
      <c r="Z23" s="22"/>
      <c r="AA23" s="22"/>
    </row>
    <row r="24" spans="1:27" ht="47.25">
      <c r="A24" s="18">
        <v>11</v>
      </c>
      <c r="B24" s="19" t="s">
        <v>57</v>
      </c>
      <c r="C24" s="20" t="s">
        <v>37</v>
      </c>
      <c r="D24" s="21" t="s">
        <v>38</v>
      </c>
      <c r="E24" s="21" t="s">
        <v>39</v>
      </c>
      <c r="F24" s="22"/>
      <c r="G24" s="18" t="s">
        <v>40</v>
      </c>
      <c r="H24" s="23">
        <v>1</v>
      </c>
      <c r="I24" s="24">
        <v>45807</v>
      </c>
      <c r="J24" s="22"/>
      <c r="K24" s="23">
        <f t="shared" si="0"/>
        <v>0</v>
      </c>
      <c r="L24" s="25">
        <v>20</v>
      </c>
      <c r="M24" s="23">
        <f t="shared" si="1"/>
        <v>0</v>
      </c>
      <c r="N24" s="26"/>
      <c r="O24" s="27" t="s">
        <v>41</v>
      </c>
      <c r="P24" s="18" t="s">
        <v>42</v>
      </c>
      <c r="Q24" s="22"/>
      <c r="R24" s="18" t="s">
        <v>43</v>
      </c>
      <c r="S24" s="18" t="s">
        <v>56</v>
      </c>
      <c r="T24" s="22"/>
      <c r="U24" s="22"/>
      <c r="V24" s="18" t="s">
        <v>45</v>
      </c>
      <c r="W24" s="22"/>
      <c r="X24" s="22"/>
      <c r="Y24" s="22"/>
      <c r="Z24" s="22"/>
      <c r="AA24" s="22"/>
    </row>
    <row r="25" spans="1:27" ht="47.25">
      <c r="A25" s="18">
        <v>12</v>
      </c>
      <c r="B25" s="19" t="s">
        <v>58</v>
      </c>
      <c r="C25" s="20" t="s">
        <v>37</v>
      </c>
      <c r="D25" s="21" t="s">
        <v>38</v>
      </c>
      <c r="E25" s="21" t="s">
        <v>39</v>
      </c>
      <c r="F25" s="22"/>
      <c r="G25" s="18" t="s">
        <v>40</v>
      </c>
      <c r="H25" s="23">
        <v>1</v>
      </c>
      <c r="I25" s="24">
        <v>45869</v>
      </c>
      <c r="J25" s="22"/>
      <c r="K25" s="23">
        <f t="shared" si="0"/>
        <v>0</v>
      </c>
      <c r="L25" s="25">
        <v>20</v>
      </c>
      <c r="M25" s="23">
        <f t="shared" si="1"/>
        <v>0</v>
      </c>
      <c r="N25" s="26"/>
      <c r="O25" s="27" t="s">
        <v>41</v>
      </c>
      <c r="P25" s="18" t="s">
        <v>42</v>
      </c>
      <c r="Q25" s="22"/>
      <c r="R25" s="18" t="s">
        <v>43</v>
      </c>
      <c r="S25" s="18" t="s">
        <v>44</v>
      </c>
      <c r="T25" s="22"/>
      <c r="U25" s="22"/>
      <c r="V25" s="18" t="s">
        <v>45</v>
      </c>
      <c r="W25" s="22"/>
      <c r="X25" s="22"/>
      <c r="Y25" s="22"/>
      <c r="Z25" s="22"/>
      <c r="AA25" s="22"/>
    </row>
    <row r="26" spans="1:27" ht="47.25">
      <c r="A26" s="18">
        <v>13</v>
      </c>
      <c r="B26" s="19" t="s">
        <v>59</v>
      </c>
      <c r="C26" s="20" t="s">
        <v>37</v>
      </c>
      <c r="D26" s="21" t="s">
        <v>38</v>
      </c>
      <c r="E26" s="21" t="s">
        <v>39</v>
      </c>
      <c r="F26" s="22"/>
      <c r="G26" s="18" t="s">
        <v>40</v>
      </c>
      <c r="H26" s="23">
        <v>3</v>
      </c>
      <c r="I26" s="24">
        <v>45869</v>
      </c>
      <c r="J26" s="22"/>
      <c r="K26" s="23">
        <f t="shared" si="0"/>
        <v>0</v>
      </c>
      <c r="L26" s="25">
        <v>20</v>
      </c>
      <c r="M26" s="23">
        <f t="shared" si="1"/>
        <v>0</v>
      </c>
      <c r="N26" s="26"/>
      <c r="O26" s="27" t="s">
        <v>41</v>
      </c>
      <c r="P26" s="18" t="s">
        <v>42</v>
      </c>
      <c r="Q26" s="22"/>
      <c r="R26" s="18" t="s">
        <v>43</v>
      </c>
      <c r="S26" s="18" t="s">
        <v>44</v>
      </c>
      <c r="T26" s="22"/>
      <c r="U26" s="22"/>
      <c r="V26" s="18" t="s">
        <v>45</v>
      </c>
      <c r="W26" s="22"/>
      <c r="X26" s="22"/>
      <c r="Y26" s="22"/>
      <c r="Z26" s="22"/>
      <c r="AA26" s="22"/>
    </row>
    <row r="27" spans="1:27" ht="47.25">
      <c r="A27" s="18">
        <v>14</v>
      </c>
      <c r="B27" s="19" t="s">
        <v>60</v>
      </c>
      <c r="C27" s="20" t="s">
        <v>37</v>
      </c>
      <c r="D27" s="21" t="s">
        <v>38</v>
      </c>
      <c r="E27" s="21" t="s">
        <v>39</v>
      </c>
      <c r="F27" s="22"/>
      <c r="G27" s="18" t="s">
        <v>40</v>
      </c>
      <c r="H27" s="23">
        <v>1</v>
      </c>
      <c r="I27" s="24">
        <v>45869</v>
      </c>
      <c r="J27" s="22"/>
      <c r="K27" s="23">
        <f t="shared" si="0"/>
        <v>0</v>
      </c>
      <c r="L27" s="25">
        <v>20</v>
      </c>
      <c r="M27" s="23">
        <f t="shared" si="1"/>
        <v>0</v>
      </c>
      <c r="N27" s="26"/>
      <c r="O27" s="27" t="s">
        <v>41</v>
      </c>
      <c r="P27" s="18" t="s">
        <v>42</v>
      </c>
      <c r="Q27" s="22"/>
      <c r="R27" s="18" t="s">
        <v>43</v>
      </c>
      <c r="S27" s="18" t="s">
        <v>61</v>
      </c>
      <c r="T27" s="22"/>
      <c r="U27" s="22"/>
      <c r="V27" s="18" t="s">
        <v>45</v>
      </c>
      <c r="W27" s="22"/>
      <c r="X27" s="22"/>
      <c r="Y27" s="22"/>
      <c r="Z27" s="22"/>
      <c r="AA27" s="22"/>
    </row>
    <row r="28" spans="1:27" ht="47.25">
      <c r="A28" s="18">
        <v>15</v>
      </c>
      <c r="B28" s="19" t="s">
        <v>62</v>
      </c>
      <c r="C28" s="20" t="s">
        <v>37</v>
      </c>
      <c r="D28" s="21" t="s">
        <v>38</v>
      </c>
      <c r="E28" s="21" t="s">
        <v>39</v>
      </c>
      <c r="F28" s="22"/>
      <c r="G28" s="18" t="s">
        <v>40</v>
      </c>
      <c r="H28" s="23">
        <v>1</v>
      </c>
      <c r="I28" s="24">
        <v>45869</v>
      </c>
      <c r="J28" s="22"/>
      <c r="K28" s="23">
        <f t="shared" si="0"/>
        <v>0</v>
      </c>
      <c r="L28" s="25">
        <v>20</v>
      </c>
      <c r="M28" s="23">
        <f t="shared" si="1"/>
        <v>0</v>
      </c>
      <c r="N28" s="26"/>
      <c r="O28" s="27" t="s">
        <v>41</v>
      </c>
      <c r="P28" s="18" t="s">
        <v>42</v>
      </c>
      <c r="Q28" s="22"/>
      <c r="R28" s="18" t="s">
        <v>43</v>
      </c>
      <c r="S28" s="18" t="s">
        <v>61</v>
      </c>
      <c r="T28" s="22"/>
      <c r="U28" s="22"/>
      <c r="V28" s="18" t="s">
        <v>45</v>
      </c>
      <c r="W28" s="22"/>
      <c r="X28" s="22"/>
      <c r="Y28" s="22"/>
      <c r="Z28" s="22"/>
      <c r="AA28" s="22"/>
    </row>
    <row r="29" spans="1:27" ht="47.25">
      <c r="A29" s="18">
        <v>16</v>
      </c>
      <c r="B29" s="19" t="s">
        <v>63</v>
      </c>
      <c r="C29" s="20" t="s">
        <v>37</v>
      </c>
      <c r="D29" s="21" t="s">
        <v>38</v>
      </c>
      <c r="E29" s="21" t="s">
        <v>39</v>
      </c>
      <c r="F29" s="22"/>
      <c r="G29" s="18" t="s">
        <v>40</v>
      </c>
      <c r="H29" s="23">
        <v>1</v>
      </c>
      <c r="I29" s="24">
        <v>45807</v>
      </c>
      <c r="J29" s="22"/>
      <c r="K29" s="23">
        <f t="shared" si="0"/>
        <v>0</v>
      </c>
      <c r="L29" s="25">
        <v>20</v>
      </c>
      <c r="M29" s="23">
        <f t="shared" si="1"/>
        <v>0</v>
      </c>
      <c r="N29" s="26"/>
      <c r="O29" s="27" t="s">
        <v>41</v>
      </c>
      <c r="P29" s="18" t="s">
        <v>42</v>
      </c>
      <c r="Q29" s="22"/>
      <c r="R29" s="18" t="s">
        <v>43</v>
      </c>
      <c r="S29" s="18" t="s">
        <v>61</v>
      </c>
      <c r="T29" s="22"/>
      <c r="U29" s="22"/>
      <c r="V29" s="18" t="s">
        <v>45</v>
      </c>
      <c r="W29" s="22"/>
      <c r="X29" s="22"/>
      <c r="Y29" s="22"/>
      <c r="Z29" s="22"/>
      <c r="AA29" s="22"/>
    </row>
    <row r="30" spans="1:27" ht="47.25">
      <c r="A30" s="18">
        <v>17</v>
      </c>
      <c r="B30" s="19" t="s">
        <v>64</v>
      </c>
      <c r="C30" s="20" t="s">
        <v>37</v>
      </c>
      <c r="D30" s="21" t="s">
        <v>38</v>
      </c>
      <c r="E30" s="21" t="s">
        <v>39</v>
      </c>
      <c r="F30" s="22"/>
      <c r="G30" s="18" t="s">
        <v>40</v>
      </c>
      <c r="H30" s="23">
        <v>3</v>
      </c>
      <c r="I30" s="24">
        <v>45869</v>
      </c>
      <c r="J30" s="22"/>
      <c r="K30" s="23">
        <f t="shared" si="0"/>
        <v>0</v>
      </c>
      <c r="L30" s="25">
        <v>20</v>
      </c>
      <c r="M30" s="23">
        <f t="shared" si="1"/>
        <v>0</v>
      </c>
      <c r="N30" s="26"/>
      <c r="O30" s="27" t="s">
        <v>41</v>
      </c>
      <c r="P30" s="18" t="s">
        <v>42</v>
      </c>
      <c r="Q30" s="22"/>
      <c r="R30" s="18" t="s">
        <v>43</v>
      </c>
      <c r="S30" s="18" t="s">
        <v>61</v>
      </c>
      <c r="T30" s="22"/>
      <c r="U30" s="22"/>
      <c r="V30" s="18" t="s">
        <v>45</v>
      </c>
      <c r="W30" s="22"/>
      <c r="X30" s="22"/>
      <c r="Y30" s="22"/>
      <c r="Z30" s="22"/>
      <c r="AA30" s="22"/>
    </row>
    <row r="31" spans="1:27" ht="47.25">
      <c r="A31" s="18">
        <v>18</v>
      </c>
      <c r="B31" s="19" t="s">
        <v>65</v>
      </c>
      <c r="C31" s="20" t="s">
        <v>37</v>
      </c>
      <c r="D31" s="21" t="s">
        <v>38</v>
      </c>
      <c r="E31" s="21" t="s">
        <v>39</v>
      </c>
      <c r="F31" s="22"/>
      <c r="G31" s="18" t="s">
        <v>40</v>
      </c>
      <c r="H31" s="23">
        <v>1</v>
      </c>
      <c r="I31" s="24">
        <v>45869</v>
      </c>
      <c r="J31" s="22"/>
      <c r="K31" s="23">
        <f t="shared" si="0"/>
        <v>0</v>
      </c>
      <c r="L31" s="25">
        <v>20</v>
      </c>
      <c r="M31" s="23">
        <f t="shared" si="1"/>
        <v>0</v>
      </c>
      <c r="N31" s="26"/>
      <c r="O31" s="27" t="s">
        <v>41</v>
      </c>
      <c r="P31" s="18" t="s">
        <v>42</v>
      </c>
      <c r="Q31" s="22"/>
      <c r="R31" s="18" t="s">
        <v>43</v>
      </c>
      <c r="S31" s="18" t="s">
        <v>61</v>
      </c>
      <c r="T31" s="22"/>
      <c r="U31" s="22"/>
      <c r="V31" s="18" t="s">
        <v>45</v>
      </c>
      <c r="W31" s="22"/>
      <c r="X31" s="22"/>
      <c r="Y31" s="22"/>
      <c r="Z31" s="22"/>
      <c r="AA31" s="22"/>
    </row>
    <row r="32" spans="1:27" ht="47.25">
      <c r="A32" s="18">
        <v>19</v>
      </c>
      <c r="B32" s="19" t="s">
        <v>66</v>
      </c>
      <c r="C32" s="20" t="s">
        <v>37</v>
      </c>
      <c r="D32" s="21" t="s">
        <v>38</v>
      </c>
      <c r="E32" s="21" t="s">
        <v>39</v>
      </c>
      <c r="F32" s="22"/>
      <c r="G32" s="18" t="s">
        <v>40</v>
      </c>
      <c r="H32" s="23">
        <v>1</v>
      </c>
      <c r="I32" s="24">
        <v>45869</v>
      </c>
      <c r="J32" s="22"/>
      <c r="K32" s="23">
        <f t="shared" si="0"/>
        <v>0</v>
      </c>
      <c r="L32" s="25">
        <v>20</v>
      </c>
      <c r="M32" s="23">
        <f t="shared" si="1"/>
        <v>0</v>
      </c>
      <c r="N32" s="26"/>
      <c r="O32" s="27" t="s">
        <v>41</v>
      </c>
      <c r="P32" s="18" t="s">
        <v>42</v>
      </c>
      <c r="Q32" s="22"/>
      <c r="R32" s="18" t="s">
        <v>43</v>
      </c>
      <c r="S32" s="18" t="s">
        <v>56</v>
      </c>
      <c r="T32" s="22"/>
      <c r="U32" s="22"/>
      <c r="V32" s="18" t="s">
        <v>45</v>
      </c>
      <c r="W32" s="22"/>
      <c r="X32" s="22"/>
      <c r="Y32" s="22"/>
      <c r="Z32" s="22"/>
      <c r="AA32" s="22"/>
    </row>
    <row r="33" spans="1:27" ht="47.25">
      <c r="A33" s="18">
        <v>20</v>
      </c>
      <c r="B33" s="19" t="s">
        <v>67</v>
      </c>
      <c r="C33" s="20" t="s">
        <v>37</v>
      </c>
      <c r="D33" s="21" t="s">
        <v>38</v>
      </c>
      <c r="E33" s="21" t="s">
        <v>39</v>
      </c>
      <c r="F33" s="22"/>
      <c r="G33" s="18" t="s">
        <v>40</v>
      </c>
      <c r="H33" s="23">
        <v>2</v>
      </c>
      <c r="I33" s="24">
        <v>45807</v>
      </c>
      <c r="J33" s="22"/>
      <c r="K33" s="23">
        <f t="shared" si="0"/>
        <v>0</v>
      </c>
      <c r="L33" s="25">
        <v>20</v>
      </c>
      <c r="M33" s="23">
        <f t="shared" si="1"/>
        <v>0</v>
      </c>
      <c r="N33" s="26"/>
      <c r="O33" s="27" t="s">
        <v>41</v>
      </c>
      <c r="P33" s="18" t="s">
        <v>42</v>
      </c>
      <c r="Q33" s="22"/>
      <c r="R33" s="18" t="s">
        <v>43</v>
      </c>
      <c r="S33" s="18" t="s">
        <v>56</v>
      </c>
      <c r="T33" s="22"/>
      <c r="U33" s="22"/>
      <c r="V33" s="18" t="s">
        <v>45</v>
      </c>
      <c r="W33" s="22"/>
      <c r="X33" s="22"/>
      <c r="Y33" s="22"/>
      <c r="Z33" s="22"/>
      <c r="AA33" s="22"/>
    </row>
    <row r="34" spans="1:27" ht="47.25">
      <c r="A34" s="18">
        <v>21</v>
      </c>
      <c r="B34" s="19" t="s">
        <v>68</v>
      </c>
      <c r="C34" s="20" t="s">
        <v>37</v>
      </c>
      <c r="D34" s="21" t="s">
        <v>38</v>
      </c>
      <c r="E34" s="21" t="s">
        <v>39</v>
      </c>
      <c r="F34" s="22"/>
      <c r="G34" s="18" t="s">
        <v>40</v>
      </c>
      <c r="H34" s="23">
        <v>1</v>
      </c>
      <c r="I34" s="24">
        <v>45807</v>
      </c>
      <c r="J34" s="22"/>
      <c r="K34" s="23">
        <f t="shared" si="0"/>
        <v>0</v>
      </c>
      <c r="L34" s="25">
        <v>20</v>
      </c>
      <c r="M34" s="23">
        <f t="shared" si="1"/>
        <v>0</v>
      </c>
      <c r="N34" s="26"/>
      <c r="O34" s="27" t="s">
        <v>41</v>
      </c>
      <c r="P34" s="18" t="s">
        <v>42</v>
      </c>
      <c r="Q34" s="22"/>
      <c r="R34" s="18" t="s">
        <v>43</v>
      </c>
      <c r="S34" s="18" t="s">
        <v>56</v>
      </c>
      <c r="T34" s="22"/>
      <c r="U34" s="22"/>
      <c r="V34" s="18" t="s">
        <v>45</v>
      </c>
      <c r="W34" s="22"/>
      <c r="X34" s="22"/>
      <c r="Y34" s="22"/>
      <c r="Z34" s="22"/>
      <c r="AA34" s="22"/>
    </row>
    <row r="35" spans="1:27" ht="47.25">
      <c r="A35" s="18">
        <v>22</v>
      </c>
      <c r="B35" s="19" t="s">
        <v>69</v>
      </c>
      <c r="C35" s="20" t="s">
        <v>37</v>
      </c>
      <c r="D35" s="21" t="s">
        <v>38</v>
      </c>
      <c r="E35" s="21" t="s">
        <v>39</v>
      </c>
      <c r="F35" s="22"/>
      <c r="G35" s="18" t="s">
        <v>40</v>
      </c>
      <c r="H35" s="23">
        <v>2</v>
      </c>
      <c r="I35" s="24">
        <v>45807</v>
      </c>
      <c r="J35" s="22"/>
      <c r="K35" s="23">
        <f t="shared" si="0"/>
        <v>0</v>
      </c>
      <c r="L35" s="25">
        <v>20</v>
      </c>
      <c r="M35" s="23">
        <f t="shared" si="1"/>
        <v>0</v>
      </c>
      <c r="N35" s="26"/>
      <c r="O35" s="27" t="s">
        <v>41</v>
      </c>
      <c r="P35" s="18" t="s">
        <v>42</v>
      </c>
      <c r="Q35" s="22"/>
      <c r="R35" s="18" t="s">
        <v>43</v>
      </c>
      <c r="S35" s="18" t="s">
        <v>56</v>
      </c>
      <c r="T35" s="22"/>
      <c r="U35" s="22"/>
      <c r="V35" s="18" t="s">
        <v>45</v>
      </c>
      <c r="W35" s="22"/>
      <c r="X35" s="22"/>
      <c r="Y35" s="22"/>
      <c r="Z35" s="22"/>
      <c r="AA35" s="22"/>
    </row>
    <row r="36" spans="1:27" ht="110.25">
      <c r="A36" s="18">
        <v>23</v>
      </c>
      <c r="B36" s="19" t="s">
        <v>70</v>
      </c>
      <c r="C36" s="20" t="s">
        <v>37</v>
      </c>
      <c r="D36" s="21" t="s">
        <v>38</v>
      </c>
      <c r="E36" s="21" t="s">
        <v>39</v>
      </c>
      <c r="F36" s="22"/>
      <c r="G36" s="18" t="s">
        <v>40</v>
      </c>
      <c r="H36" s="23">
        <v>2</v>
      </c>
      <c r="I36" s="24">
        <v>45869</v>
      </c>
      <c r="J36" s="22"/>
      <c r="K36" s="23">
        <f t="shared" si="0"/>
        <v>0</v>
      </c>
      <c r="L36" s="25">
        <v>20</v>
      </c>
      <c r="M36" s="23">
        <f t="shared" si="1"/>
        <v>0</v>
      </c>
      <c r="N36" s="26"/>
      <c r="O36" s="27" t="s">
        <v>41</v>
      </c>
      <c r="P36" s="18" t="s">
        <v>54</v>
      </c>
      <c r="Q36" s="22"/>
      <c r="R36" s="18" t="s">
        <v>43</v>
      </c>
      <c r="S36" s="18" t="s">
        <v>56</v>
      </c>
      <c r="T36" s="22"/>
      <c r="U36" s="22"/>
      <c r="V36" s="18" t="s">
        <v>45</v>
      </c>
      <c r="W36" s="22"/>
      <c r="X36" s="22"/>
      <c r="Y36" s="22"/>
      <c r="Z36" s="22"/>
      <c r="AA36" s="22"/>
    </row>
    <row r="37" spans="1:27" ht="110.25">
      <c r="A37" s="18">
        <v>24</v>
      </c>
      <c r="B37" s="19" t="s">
        <v>71</v>
      </c>
      <c r="C37" s="20" t="s">
        <v>37</v>
      </c>
      <c r="D37" s="21" t="s">
        <v>38</v>
      </c>
      <c r="E37" s="21" t="s">
        <v>39</v>
      </c>
      <c r="F37" s="22"/>
      <c r="G37" s="18" t="s">
        <v>40</v>
      </c>
      <c r="H37" s="23">
        <v>2</v>
      </c>
      <c r="I37" s="24">
        <v>45869</v>
      </c>
      <c r="J37" s="22"/>
      <c r="K37" s="23">
        <f t="shared" si="0"/>
        <v>0</v>
      </c>
      <c r="L37" s="25">
        <v>20</v>
      </c>
      <c r="M37" s="23">
        <f t="shared" si="1"/>
        <v>0</v>
      </c>
      <c r="N37" s="26"/>
      <c r="O37" s="27" t="s">
        <v>41</v>
      </c>
      <c r="P37" s="18" t="s">
        <v>54</v>
      </c>
      <c r="Q37" s="22"/>
      <c r="R37" s="18" t="s">
        <v>43</v>
      </c>
      <c r="S37" s="18" t="s">
        <v>56</v>
      </c>
      <c r="T37" s="22"/>
      <c r="U37" s="22"/>
      <c r="V37" s="18" t="s">
        <v>45</v>
      </c>
      <c r="W37" s="22"/>
      <c r="X37" s="22"/>
      <c r="Y37" s="22"/>
      <c r="Z37" s="22"/>
      <c r="AA37" s="22"/>
    </row>
    <row r="38" spans="1:27" ht="47.25">
      <c r="A38" s="18">
        <v>25</v>
      </c>
      <c r="B38" s="19" t="s">
        <v>72</v>
      </c>
      <c r="C38" s="20" t="s">
        <v>37</v>
      </c>
      <c r="D38" s="21" t="s">
        <v>38</v>
      </c>
      <c r="E38" s="21" t="s">
        <v>39</v>
      </c>
      <c r="F38" s="22"/>
      <c r="G38" s="18" t="s">
        <v>40</v>
      </c>
      <c r="H38" s="23">
        <v>16</v>
      </c>
      <c r="I38" s="24">
        <v>45869</v>
      </c>
      <c r="J38" s="22"/>
      <c r="K38" s="23">
        <f t="shared" si="0"/>
        <v>0</v>
      </c>
      <c r="L38" s="25">
        <v>20</v>
      </c>
      <c r="M38" s="23">
        <f t="shared" si="1"/>
        <v>0</v>
      </c>
      <c r="N38" s="26"/>
      <c r="O38" s="27" t="s">
        <v>41</v>
      </c>
      <c r="P38" s="18" t="s">
        <v>42</v>
      </c>
      <c r="Q38" s="22"/>
      <c r="R38" s="18" t="s">
        <v>73</v>
      </c>
      <c r="S38" s="18" t="s">
        <v>74</v>
      </c>
      <c r="T38" s="22"/>
      <c r="U38" s="22"/>
      <c r="V38" s="18" t="s">
        <v>45</v>
      </c>
      <c r="W38" s="22"/>
      <c r="X38" s="22"/>
      <c r="Y38" s="22"/>
      <c r="Z38" s="22"/>
      <c r="AA38" s="22"/>
    </row>
    <row r="39" spans="1:27" ht="47.25">
      <c r="A39" s="18">
        <v>26</v>
      </c>
      <c r="B39" s="19" t="s">
        <v>75</v>
      </c>
      <c r="C39" s="20" t="s">
        <v>37</v>
      </c>
      <c r="D39" s="21" t="s">
        <v>38</v>
      </c>
      <c r="E39" s="21" t="s">
        <v>39</v>
      </c>
      <c r="F39" s="22"/>
      <c r="G39" s="18" t="s">
        <v>40</v>
      </c>
      <c r="H39" s="23">
        <v>24</v>
      </c>
      <c r="I39" s="24">
        <v>45869</v>
      </c>
      <c r="J39" s="22"/>
      <c r="K39" s="23">
        <f t="shared" si="0"/>
        <v>0</v>
      </c>
      <c r="L39" s="25">
        <v>20</v>
      </c>
      <c r="M39" s="23">
        <f t="shared" si="1"/>
        <v>0</v>
      </c>
      <c r="N39" s="26"/>
      <c r="O39" s="27" t="s">
        <v>41</v>
      </c>
      <c r="P39" s="18" t="s">
        <v>42</v>
      </c>
      <c r="Q39" s="22"/>
      <c r="R39" s="18" t="s">
        <v>73</v>
      </c>
      <c r="S39" s="18" t="s">
        <v>74</v>
      </c>
      <c r="T39" s="22"/>
      <c r="U39" s="22"/>
      <c r="V39" s="18" t="s">
        <v>45</v>
      </c>
      <c r="W39" s="22"/>
      <c r="X39" s="22"/>
      <c r="Y39" s="22"/>
      <c r="Z39" s="22"/>
      <c r="AA39" s="22"/>
    </row>
    <row r="40" spans="1:27" ht="47.25">
      <c r="A40" s="18">
        <v>27</v>
      </c>
      <c r="B40" s="19" t="s">
        <v>76</v>
      </c>
      <c r="C40" s="20" t="s">
        <v>37</v>
      </c>
      <c r="D40" s="21" t="s">
        <v>38</v>
      </c>
      <c r="E40" s="21" t="s">
        <v>39</v>
      </c>
      <c r="F40" s="22"/>
      <c r="G40" s="18" t="s">
        <v>40</v>
      </c>
      <c r="H40" s="23">
        <v>8</v>
      </c>
      <c r="I40" s="24">
        <v>45869</v>
      </c>
      <c r="J40" s="22"/>
      <c r="K40" s="23">
        <f t="shared" si="0"/>
        <v>0</v>
      </c>
      <c r="L40" s="25">
        <v>20</v>
      </c>
      <c r="M40" s="23">
        <f t="shared" si="1"/>
        <v>0</v>
      </c>
      <c r="N40" s="26"/>
      <c r="O40" s="27" t="s">
        <v>41</v>
      </c>
      <c r="P40" s="18" t="s">
        <v>42</v>
      </c>
      <c r="Q40" s="22"/>
      <c r="R40" s="18" t="s">
        <v>73</v>
      </c>
      <c r="S40" s="18" t="s">
        <v>77</v>
      </c>
      <c r="T40" s="22"/>
      <c r="U40" s="22"/>
      <c r="V40" s="18" t="s">
        <v>45</v>
      </c>
      <c r="W40" s="22"/>
      <c r="X40" s="22"/>
      <c r="Y40" s="22"/>
      <c r="Z40" s="22"/>
      <c r="AA40" s="22"/>
    </row>
    <row r="41" spans="1:27" ht="47.25">
      <c r="A41" s="18">
        <v>28</v>
      </c>
      <c r="B41" s="19" t="s">
        <v>78</v>
      </c>
      <c r="C41" s="20" t="s">
        <v>37</v>
      </c>
      <c r="D41" s="21" t="s">
        <v>38</v>
      </c>
      <c r="E41" s="21" t="s">
        <v>39</v>
      </c>
      <c r="F41" s="22"/>
      <c r="G41" s="18" t="s">
        <v>40</v>
      </c>
      <c r="H41" s="23">
        <v>3</v>
      </c>
      <c r="I41" s="24">
        <v>45869</v>
      </c>
      <c r="J41" s="22"/>
      <c r="K41" s="23">
        <f t="shared" si="0"/>
        <v>0</v>
      </c>
      <c r="L41" s="25">
        <v>20</v>
      </c>
      <c r="M41" s="23">
        <f t="shared" si="1"/>
        <v>0</v>
      </c>
      <c r="N41" s="26"/>
      <c r="O41" s="27" t="s">
        <v>41</v>
      </c>
      <c r="P41" s="18" t="s">
        <v>42</v>
      </c>
      <c r="Q41" s="22"/>
      <c r="R41" s="18" t="s">
        <v>73</v>
      </c>
      <c r="S41" s="18" t="s">
        <v>77</v>
      </c>
      <c r="T41" s="22"/>
      <c r="U41" s="22"/>
      <c r="V41" s="18" t="s">
        <v>45</v>
      </c>
      <c r="W41" s="22"/>
      <c r="X41" s="22"/>
      <c r="Y41" s="22"/>
      <c r="Z41" s="22"/>
      <c r="AA41" s="22"/>
    </row>
    <row r="42" spans="1:27" ht="47.25">
      <c r="A42" s="18">
        <v>29</v>
      </c>
      <c r="B42" s="19" t="s">
        <v>79</v>
      </c>
      <c r="C42" s="20" t="s">
        <v>37</v>
      </c>
      <c r="D42" s="21" t="s">
        <v>38</v>
      </c>
      <c r="E42" s="21" t="s">
        <v>39</v>
      </c>
      <c r="F42" s="22"/>
      <c r="G42" s="18" t="s">
        <v>40</v>
      </c>
      <c r="H42" s="23">
        <v>26</v>
      </c>
      <c r="I42" s="24">
        <v>45869</v>
      </c>
      <c r="J42" s="22"/>
      <c r="K42" s="23">
        <f t="shared" si="0"/>
        <v>0</v>
      </c>
      <c r="L42" s="25">
        <v>20</v>
      </c>
      <c r="M42" s="23">
        <f t="shared" si="1"/>
        <v>0</v>
      </c>
      <c r="N42" s="26"/>
      <c r="O42" s="27" t="s">
        <v>41</v>
      </c>
      <c r="P42" s="18" t="s">
        <v>42</v>
      </c>
      <c r="Q42" s="22"/>
      <c r="R42" s="18" t="s">
        <v>73</v>
      </c>
      <c r="S42" s="18" t="s">
        <v>77</v>
      </c>
      <c r="T42" s="22"/>
      <c r="U42" s="22"/>
      <c r="V42" s="18" t="s">
        <v>45</v>
      </c>
      <c r="W42" s="22"/>
      <c r="X42" s="22"/>
      <c r="Y42" s="22"/>
      <c r="Z42" s="22"/>
      <c r="AA42" s="22"/>
    </row>
    <row r="43" spans="1:27" ht="47.25">
      <c r="A43" s="18">
        <v>30</v>
      </c>
      <c r="B43" s="19" t="s">
        <v>80</v>
      </c>
      <c r="C43" s="20" t="s">
        <v>37</v>
      </c>
      <c r="D43" s="21" t="s">
        <v>38</v>
      </c>
      <c r="E43" s="21" t="s">
        <v>39</v>
      </c>
      <c r="F43" s="22"/>
      <c r="G43" s="18" t="s">
        <v>40</v>
      </c>
      <c r="H43" s="23">
        <v>1</v>
      </c>
      <c r="I43" s="24">
        <v>45807</v>
      </c>
      <c r="J43" s="22"/>
      <c r="K43" s="23">
        <f t="shared" si="0"/>
        <v>0</v>
      </c>
      <c r="L43" s="25">
        <v>20</v>
      </c>
      <c r="M43" s="23">
        <f t="shared" si="1"/>
        <v>0</v>
      </c>
      <c r="N43" s="26"/>
      <c r="O43" s="27" t="s">
        <v>41</v>
      </c>
      <c r="P43" s="18" t="s">
        <v>42</v>
      </c>
      <c r="Q43" s="22"/>
      <c r="R43" s="18" t="s">
        <v>73</v>
      </c>
      <c r="S43" s="18" t="s">
        <v>74</v>
      </c>
      <c r="T43" s="22"/>
      <c r="U43" s="22"/>
      <c r="V43" s="18" t="s">
        <v>45</v>
      </c>
      <c r="W43" s="22"/>
      <c r="X43" s="22"/>
      <c r="Y43" s="22"/>
      <c r="Z43" s="22"/>
      <c r="AA43" s="22"/>
    </row>
    <row r="44" spans="1:27" ht="47.25">
      <c r="A44" s="18">
        <v>31</v>
      </c>
      <c r="B44" s="19" t="s">
        <v>81</v>
      </c>
      <c r="C44" s="20" t="s">
        <v>37</v>
      </c>
      <c r="D44" s="21" t="s">
        <v>38</v>
      </c>
      <c r="E44" s="21" t="s">
        <v>39</v>
      </c>
      <c r="F44" s="22"/>
      <c r="G44" s="18" t="s">
        <v>40</v>
      </c>
      <c r="H44" s="23">
        <v>1</v>
      </c>
      <c r="I44" s="24">
        <v>45869</v>
      </c>
      <c r="J44" s="22"/>
      <c r="K44" s="23">
        <f t="shared" si="0"/>
        <v>0</v>
      </c>
      <c r="L44" s="25">
        <v>20</v>
      </c>
      <c r="M44" s="23">
        <f t="shared" si="1"/>
        <v>0</v>
      </c>
      <c r="N44" s="26"/>
      <c r="O44" s="27" t="s">
        <v>41</v>
      </c>
      <c r="P44" s="18" t="s">
        <v>42</v>
      </c>
      <c r="Q44" s="22"/>
      <c r="R44" s="18" t="s">
        <v>73</v>
      </c>
      <c r="S44" s="18" t="s">
        <v>74</v>
      </c>
      <c r="T44" s="22"/>
      <c r="U44" s="22"/>
      <c r="V44" s="18" t="s">
        <v>45</v>
      </c>
      <c r="W44" s="22"/>
      <c r="X44" s="22"/>
      <c r="Y44" s="22"/>
      <c r="Z44" s="22"/>
      <c r="AA44" s="22"/>
    </row>
    <row r="45" spans="1:27" ht="47.25">
      <c r="A45" s="18">
        <v>32</v>
      </c>
      <c r="B45" s="19" t="s">
        <v>82</v>
      </c>
      <c r="C45" s="20" t="s">
        <v>37</v>
      </c>
      <c r="D45" s="21" t="s">
        <v>38</v>
      </c>
      <c r="E45" s="21" t="s">
        <v>39</v>
      </c>
      <c r="F45" s="22"/>
      <c r="G45" s="18" t="s">
        <v>40</v>
      </c>
      <c r="H45" s="23">
        <v>9</v>
      </c>
      <c r="I45" s="24">
        <v>45807</v>
      </c>
      <c r="J45" s="22"/>
      <c r="K45" s="23">
        <f t="shared" si="0"/>
        <v>0</v>
      </c>
      <c r="L45" s="25">
        <v>20</v>
      </c>
      <c r="M45" s="23">
        <f t="shared" si="1"/>
        <v>0</v>
      </c>
      <c r="N45" s="26"/>
      <c r="O45" s="27" t="s">
        <v>41</v>
      </c>
      <c r="P45" s="18" t="s">
        <v>42</v>
      </c>
      <c r="Q45" s="22"/>
      <c r="R45" s="18" t="s">
        <v>73</v>
      </c>
      <c r="S45" s="18" t="s">
        <v>77</v>
      </c>
      <c r="T45" s="22"/>
      <c r="U45" s="22"/>
      <c r="V45" s="18" t="s">
        <v>45</v>
      </c>
      <c r="W45" s="22"/>
      <c r="X45" s="22"/>
      <c r="Y45" s="22"/>
      <c r="Z45" s="22"/>
      <c r="AA45" s="22"/>
    </row>
    <row r="46" spans="1:27" ht="47.25">
      <c r="A46" s="18">
        <v>33</v>
      </c>
      <c r="B46" s="19" t="s">
        <v>83</v>
      </c>
      <c r="C46" s="20" t="s">
        <v>37</v>
      </c>
      <c r="D46" s="21" t="s">
        <v>38</v>
      </c>
      <c r="E46" s="21" t="s">
        <v>39</v>
      </c>
      <c r="F46" s="22"/>
      <c r="G46" s="18" t="s">
        <v>40</v>
      </c>
      <c r="H46" s="23">
        <v>12</v>
      </c>
      <c r="I46" s="24">
        <v>45869</v>
      </c>
      <c r="J46" s="22"/>
      <c r="K46" s="23">
        <f t="shared" ref="K46:K77" si="2">ROUND(J46*H46,2)</f>
        <v>0</v>
      </c>
      <c r="L46" s="25">
        <v>20</v>
      </c>
      <c r="M46" s="23">
        <f t="shared" ref="M46:M77" si="3">ROUND(K46*((100+L46)/100),2)</f>
        <v>0</v>
      </c>
      <c r="N46" s="26"/>
      <c r="O46" s="27" t="s">
        <v>41</v>
      </c>
      <c r="P46" s="18" t="s">
        <v>42</v>
      </c>
      <c r="Q46" s="22"/>
      <c r="R46" s="18" t="s">
        <v>73</v>
      </c>
      <c r="S46" s="18" t="s">
        <v>77</v>
      </c>
      <c r="T46" s="22"/>
      <c r="U46" s="22"/>
      <c r="V46" s="18" t="s">
        <v>45</v>
      </c>
      <c r="W46" s="22"/>
      <c r="X46" s="22"/>
      <c r="Y46" s="22"/>
      <c r="Z46" s="22"/>
      <c r="AA46" s="22"/>
    </row>
    <row r="47" spans="1:27" ht="47.25">
      <c r="A47" s="18">
        <v>34</v>
      </c>
      <c r="B47" s="19" t="s">
        <v>84</v>
      </c>
      <c r="C47" s="20" t="s">
        <v>37</v>
      </c>
      <c r="D47" s="21" t="s">
        <v>38</v>
      </c>
      <c r="E47" s="21" t="s">
        <v>39</v>
      </c>
      <c r="F47" s="22"/>
      <c r="G47" s="18" t="s">
        <v>40</v>
      </c>
      <c r="H47" s="23">
        <v>5</v>
      </c>
      <c r="I47" s="24">
        <v>45869</v>
      </c>
      <c r="J47" s="22"/>
      <c r="K47" s="23">
        <f t="shared" si="2"/>
        <v>0</v>
      </c>
      <c r="L47" s="25">
        <v>20</v>
      </c>
      <c r="M47" s="23">
        <f t="shared" si="3"/>
        <v>0</v>
      </c>
      <c r="N47" s="26"/>
      <c r="O47" s="27" t="s">
        <v>41</v>
      </c>
      <c r="P47" s="18" t="s">
        <v>42</v>
      </c>
      <c r="Q47" s="22"/>
      <c r="R47" s="18" t="s">
        <v>73</v>
      </c>
      <c r="S47" s="18" t="s">
        <v>77</v>
      </c>
      <c r="T47" s="22"/>
      <c r="U47" s="22"/>
      <c r="V47" s="18" t="s">
        <v>45</v>
      </c>
      <c r="W47" s="22"/>
      <c r="X47" s="22"/>
      <c r="Y47" s="22"/>
      <c r="Z47" s="22"/>
      <c r="AA47" s="22"/>
    </row>
    <row r="48" spans="1:27" ht="47.25">
      <c r="A48" s="18">
        <v>35</v>
      </c>
      <c r="B48" s="19" t="s">
        <v>85</v>
      </c>
      <c r="C48" s="20" t="s">
        <v>86</v>
      </c>
      <c r="D48" s="21" t="s">
        <v>38</v>
      </c>
      <c r="E48" s="21" t="s">
        <v>39</v>
      </c>
      <c r="F48" s="22"/>
      <c r="G48" s="18" t="s">
        <v>40</v>
      </c>
      <c r="H48" s="23">
        <v>1</v>
      </c>
      <c r="I48" s="24">
        <v>45807</v>
      </c>
      <c r="J48" s="22"/>
      <c r="K48" s="23">
        <f t="shared" si="2"/>
        <v>0</v>
      </c>
      <c r="L48" s="25">
        <v>20</v>
      </c>
      <c r="M48" s="23">
        <f t="shared" si="3"/>
        <v>0</v>
      </c>
      <c r="N48" s="26"/>
      <c r="O48" s="27" t="s">
        <v>87</v>
      </c>
      <c r="P48" s="18" t="s">
        <v>88</v>
      </c>
      <c r="Q48" s="22"/>
      <c r="R48" s="18" t="s">
        <v>43</v>
      </c>
      <c r="S48" s="18" t="s">
        <v>44</v>
      </c>
      <c r="T48" s="22"/>
      <c r="U48" s="22"/>
      <c r="V48" s="18" t="s">
        <v>45</v>
      </c>
      <c r="W48" s="22"/>
      <c r="X48" s="22"/>
      <c r="Y48" s="22"/>
      <c r="Z48" s="22"/>
      <c r="AA48" s="22"/>
    </row>
    <row r="49" spans="1:27" ht="47.25">
      <c r="A49" s="18">
        <v>36</v>
      </c>
      <c r="B49" s="19" t="s">
        <v>89</v>
      </c>
      <c r="C49" s="20" t="s">
        <v>86</v>
      </c>
      <c r="D49" s="21" t="s">
        <v>38</v>
      </c>
      <c r="E49" s="21" t="s">
        <v>39</v>
      </c>
      <c r="F49" s="22"/>
      <c r="G49" s="18" t="s">
        <v>40</v>
      </c>
      <c r="H49" s="23">
        <v>1</v>
      </c>
      <c r="I49" s="24">
        <v>45807</v>
      </c>
      <c r="J49" s="22"/>
      <c r="K49" s="23">
        <f t="shared" si="2"/>
        <v>0</v>
      </c>
      <c r="L49" s="25">
        <v>20</v>
      </c>
      <c r="M49" s="23">
        <f t="shared" si="3"/>
        <v>0</v>
      </c>
      <c r="N49" s="26"/>
      <c r="O49" s="27" t="s">
        <v>87</v>
      </c>
      <c r="P49" s="18" t="s">
        <v>88</v>
      </c>
      <c r="Q49" s="22"/>
      <c r="R49" s="18" t="s">
        <v>43</v>
      </c>
      <c r="S49" s="18" t="s">
        <v>44</v>
      </c>
      <c r="T49" s="22"/>
      <c r="U49" s="22"/>
      <c r="V49" s="18" t="s">
        <v>45</v>
      </c>
      <c r="W49" s="22"/>
      <c r="X49" s="22"/>
      <c r="Y49" s="22"/>
      <c r="Z49" s="22"/>
      <c r="AA49" s="22"/>
    </row>
    <row r="50" spans="1:27" ht="47.25">
      <c r="A50" s="18">
        <v>37</v>
      </c>
      <c r="B50" s="19" t="s">
        <v>90</v>
      </c>
      <c r="C50" s="20" t="s">
        <v>86</v>
      </c>
      <c r="D50" s="21" t="s">
        <v>38</v>
      </c>
      <c r="E50" s="21" t="s">
        <v>39</v>
      </c>
      <c r="F50" s="22"/>
      <c r="G50" s="18" t="s">
        <v>40</v>
      </c>
      <c r="H50" s="23">
        <v>1</v>
      </c>
      <c r="I50" s="24">
        <v>45869</v>
      </c>
      <c r="J50" s="22"/>
      <c r="K50" s="23">
        <f t="shared" si="2"/>
        <v>0</v>
      </c>
      <c r="L50" s="25">
        <v>20</v>
      </c>
      <c r="M50" s="23">
        <f t="shared" si="3"/>
        <v>0</v>
      </c>
      <c r="N50" s="26"/>
      <c r="O50" s="27" t="s">
        <v>87</v>
      </c>
      <c r="P50" s="18" t="s">
        <v>88</v>
      </c>
      <c r="Q50" s="22"/>
      <c r="R50" s="18" t="s">
        <v>43</v>
      </c>
      <c r="S50" s="18" t="s">
        <v>44</v>
      </c>
      <c r="T50" s="22"/>
      <c r="U50" s="22"/>
      <c r="V50" s="18" t="s">
        <v>45</v>
      </c>
      <c r="W50" s="22"/>
      <c r="X50" s="22"/>
      <c r="Y50" s="22"/>
      <c r="Z50" s="22"/>
      <c r="AA50" s="22"/>
    </row>
    <row r="51" spans="1:27" ht="47.25">
      <c r="A51" s="18">
        <v>38</v>
      </c>
      <c r="B51" s="19" t="s">
        <v>91</v>
      </c>
      <c r="C51" s="20" t="s">
        <v>86</v>
      </c>
      <c r="D51" s="21" t="s">
        <v>38</v>
      </c>
      <c r="E51" s="21" t="s">
        <v>39</v>
      </c>
      <c r="F51" s="22"/>
      <c r="G51" s="18" t="s">
        <v>40</v>
      </c>
      <c r="H51" s="23">
        <v>1</v>
      </c>
      <c r="I51" s="24">
        <v>45807</v>
      </c>
      <c r="J51" s="22"/>
      <c r="K51" s="23">
        <f t="shared" si="2"/>
        <v>0</v>
      </c>
      <c r="L51" s="25">
        <v>20</v>
      </c>
      <c r="M51" s="23">
        <f t="shared" si="3"/>
        <v>0</v>
      </c>
      <c r="N51" s="26"/>
      <c r="O51" s="27" t="s">
        <v>87</v>
      </c>
      <c r="P51" s="18" t="s">
        <v>88</v>
      </c>
      <c r="Q51" s="22"/>
      <c r="R51" s="18" t="s">
        <v>43</v>
      </c>
      <c r="S51" s="18" t="s">
        <v>61</v>
      </c>
      <c r="T51" s="22"/>
      <c r="U51" s="22"/>
      <c r="V51" s="18" t="s">
        <v>45</v>
      </c>
      <c r="W51" s="22"/>
      <c r="X51" s="22"/>
      <c r="Y51" s="22"/>
      <c r="Z51" s="22"/>
      <c r="AA51" s="22"/>
    </row>
    <row r="52" spans="1:27" ht="47.25">
      <c r="A52" s="18">
        <v>39</v>
      </c>
      <c r="B52" s="19" t="s">
        <v>92</v>
      </c>
      <c r="C52" s="20" t="s">
        <v>86</v>
      </c>
      <c r="D52" s="21" t="s">
        <v>38</v>
      </c>
      <c r="E52" s="21" t="s">
        <v>39</v>
      </c>
      <c r="F52" s="22"/>
      <c r="G52" s="18" t="s">
        <v>40</v>
      </c>
      <c r="H52" s="23">
        <v>2</v>
      </c>
      <c r="I52" s="24">
        <v>45807</v>
      </c>
      <c r="J52" s="22"/>
      <c r="K52" s="23">
        <f t="shared" si="2"/>
        <v>0</v>
      </c>
      <c r="L52" s="25">
        <v>20</v>
      </c>
      <c r="M52" s="23">
        <f t="shared" si="3"/>
        <v>0</v>
      </c>
      <c r="N52" s="26"/>
      <c r="O52" s="27" t="s">
        <v>87</v>
      </c>
      <c r="P52" s="18" t="s">
        <v>88</v>
      </c>
      <c r="Q52" s="22"/>
      <c r="R52" s="18" t="s">
        <v>43</v>
      </c>
      <c r="S52" s="18" t="s">
        <v>61</v>
      </c>
      <c r="T52" s="22"/>
      <c r="U52" s="22"/>
      <c r="V52" s="18" t="s">
        <v>45</v>
      </c>
      <c r="W52" s="22"/>
      <c r="X52" s="22"/>
      <c r="Y52" s="22"/>
      <c r="Z52" s="22"/>
      <c r="AA52" s="22"/>
    </row>
    <row r="53" spans="1:27" ht="47.25">
      <c r="A53" s="18">
        <v>40</v>
      </c>
      <c r="B53" s="19" t="s">
        <v>93</v>
      </c>
      <c r="C53" s="20" t="s">
        <v>86</v>
      </c>
      <c r="D53" s="21" t="s">
        <v>38</v>
      </c>
      <c r="E53" s="21" t="s">
        <v>39</v>
      </c>
      <c r="F53" s="22"/>
      <c r="G53" s="18" t="s">
        <v>40</v>
      </c>
      <c r="H53" s="23">
        <v>2</v>
      </c>
      <c r="I53" s="24">
        <v>45807</v>
      </c>
      <c r="J53" s="22"/>
      <c r="K53" s="23">
        <f t="shared" si="2"/>
        <v>0</v>
      </c>
      <c r="L53" s="25">
        <v>20</v>
      </c>
      <c r="M53" s="23">
        <f t="shared" si="3"/>
        <v>0</v>
      </c>
      <c r="N53" s="26"/>
      <c r="O53" s="27" t="s">
        <v>87</v>
      </c>
      <c r="P53" s="18" t="s">
        <v>88</v>
      </c>
      <c r="Q53" s="22"/>
      <c r="R53" s="18" t="s">
        <v>43</v>
      </c>
      <c r="S53" s="18" t="s">
        <v>61</v>
      </c>
      <c r="T53" s="22"/>
      <c r="U53" s="22"/>
      <c r="V53" s="18" t="s">
        <v>45</v>
      </c>
      <c r="W53" s="22"/>
      <c r="X53" s="22"/>
      <c r="Y53" s="22"/>
      <c r="Z53" s="22"/>
      <c r="AA53" s="22"/>
    </row>
    <row r="54" spans="1:27" ht="47.25">
      <c r="A54" s="18">
        <v>41</v>
      </c>
      <c r="B54" s="19" t="s">
        <v>94</v>
      </c>
      <c r="C54" s="20" t="s">
        <v>86</v>
      </c>
      <c r="D54" s="21" t="s">
        <v>38</v>
      </c>
      <c r="E54" s="21" t="s">
        <v>39</v>
      </c>
      <c r="F54" s="22"/>
      <c r="G54" s="18" t="s">
        <v>40</v>
      </c>
      <c r="H54" s="23">
        <v>5</v>
      </c>
      <c r="I54" s="24">
        <v>45807</v>
      </c>
      <c r="J54" s="22"/>
      <c r="K54" s="23">
        <f t="shared" si="2"/>
        <v>0</v>
      </c>
      <c r="L54" s="25">
        <v>20</v>
      </c>
      <c r="M54" s="23">
        <f t="shared" si="3"/>
        <v>0</v>
      </c>
      <c r="N54" s="26"/>
      <c r="O54" s="27" t="s">
        <v>87</v>
      </c>
      <c r="P54" s="18" t="s">
        <v>88</v>
      </c>
      <c r="Q54" s="22"/>
      <c r="R54" s="18" t="s">
        <v>43</v>
      </c>
      <c r="S54" s="18" t="s">
        <v>56</v>
      </c>
      <c r="T54" s="22"/>
      <c r="U54" s="22"/>
      <c r="V54" s="18" t="s">
        <v>45</v>
      </c>
      <c r="W54" s="22"/>
      <c r="X54" s="22"/>
      <c r="Y54" s="22"/>
      <c r="Z54" s="22"/>
      <c r="AA54" s="22"/>
    </row>
    <row r="55" spans="1:27" ht="47.25">
      <c r="A55" s="18">
        <v>42</v>
      </c>
      <c r="B55" s="19" t="s">
        <v>95</v>
      </c>
      <c r="C55" s="20" t="s">
        <v>86</v>
      </c>
      <c r="D55" s="21" t="s">
        <v>38</v>
      </c>
      <c r="E55" s="21" t="s">
        <v>39</v>
      </c>
      <c r="F55" s="22"/>
      <c r="G55" s="18" t="s">
        <v>40</v>
      </c>
      <c r="H55" s="23">
        <v>3</v>
      </c>
      <c r="I55" s="24">
        <v>45869</v>
      </c>
      <c r="J55" s="22"/>
      <c r="K55" s="23">
        <f t="shared" si="2"/>
        <v>0</v>
      </c>
      <c r="L55" s="25">
        <v>20</v>
      </c>
      <c r="M55" s="23">
        <f t="shared" si="3"/>
        <v>0</v>
      </c>
      <c r="N55" s="26"/>
      <c r="O55" s="27" t="s">
        <v>87</v>
      </c>
      <c r="P55" s="18" t="s">
        <v>88</v>
      </c>
      <c r="Q55" s="22"/>
      <c r="R55" s="18" t="s">
        <v>43</v>
      </c>
      <c r="S55" s="18" t="s">
        <v>56</v>
      </c>
      <c r="T55" s="22"/>
      <c r="U55" s="22"/>
      <c r="V55" s="18" t="s">
        <v>45</v>
      </c>
      <c r="W55" s="22"/>
      <c r="X55" s="22"/>
      <c r="Y55" s="22"/>
      <c r="Z55" s="22"/>
      <c r="AA55" s="22"/>
    </row>
    <row r="56" spans="1:27" ht="47.25">
      <c r="A56" s="18">
        <v>43</v>
      </c>
      <c r="B56" s="19" t="s">
        <v>96</v>
      </c>
      <c r="C56" s="20" t="s">
        <v>86</v>
      </c>
      <c r="D56" s="21" t="s">
        <v>38</v>
      </c>
      <c r="E56" s="21" t="s">
        <v>39</v>
      </c>
      <c r="F56" s="22"/>
      <c r="G56" s="18" t="s">
        <v>40</v>
      </c>
      <c r="H56" s="23">
        <v>2</v>
      </c>
      <c r="I56" s="24">
        <v>45869</v>
      </c>
      <c r="J56" s="22"/>
      <c r="K56" s="23">
        <f t="shared" si="2"/>
        <v>0</v>
      </c>
      <c r="L56" s="25">
        <v>20</v>
      </c>
      <c r="M56" s="23">
        <f t="shared" si="3"/>
        <v>0</v>
      </c>
      <c r="N56" s="26"/>
      <c r="O56" s="27" t="s">
        <v>87</v>
      </c>
      <c r="P56" s="18" t="s">
        <v>88</v>
      </c>
      <c r="Q56" s="22"/>
      <c r="R56" s="18" t="s">
        <v>43</v>
      </c>
      <c r="S56" s="18" t="s">
        <v>56</v>
      </c>
      <c r="T56" s="22"/>
      <c r="U56" s="22"/>
      <c r="V56" s="18" t="s">
        <v>45</v>
      </c>
      <c r="W56" s="22"/>
      <c r="X56" s="22"/>
      <c r="Y56" s="22"/>
      <c r="Z56" s="22"/>
      <c r="AA56" s="22"/>
    </row>
    <row r="57" spans="1:27" ht="47.25">
      <c r="A57" s="18">
        <v>44</v>
      </c>
      <c r="B57" s="19" t="s">
        <v>97</v>
      </c>
      <c r="C57" s="20" t="s">
        <v>86</v>
      </c>
      <c r="D57" s="21" t="s">
        <v>38</v>
      </c>
      <c r="E57" s="21" t="s">
        <v>39</v>
      </c>
      <c r="F57" s="22"/>
      <c r="G57" s="18" t="s">
        <v>40</v>
      </c>
      <c r="H57" s="23">
        <v>1</v>
      </c>
      <c r="I57" s="24">
        <v>45869</v>
      </c>
      <c r="J57" s="22"/>
      <c r="K57" s="23">
        <f t="shared" si="2"/>
        <v>0</v>
      </c>
      <c r="L57" s="25">
        <v>20</v>
      </c>
      <c r="M57" s="23">
        <f t="shared" si="3"/>
        <v>0</v>
      </c>
      <c r="N57" s="26"/>
      <c r="O57" s="27" t="s">
        <v>87</v>
      </c>
      <c r="P57" s="18" t="s">
        <v>88</v>
      </c>
      <c r="Q57" s="22"/>
      <c r="R57" s="18" t="s">
        <v>43</v>
      </c>
      <c r="S57" s="18" t="s">
        <v>56</v>
      </c>
      <c r="T57" s="22"/>
      <c r="U57" s="22"/>
      <c r="V57" s="18" t="s">
        <v>45</v>
      </c>
      <c r="W57" s="22"/>
      <c r="X57" s="22"/>
      <c r="Y57" s="22"/>
      <c r="Z57" s="22"/>
      <c r="AA57" s="22"/>
    </row>
    <row r="58" spans="1:27" ht="110.25">
      <c r="A58" s="18">
        <v>45</v>
      </c>
      <c r="B58" s="19" t="s">
        <v>98</v>
      </c>
      <c r="C58" s="20" t="s">
        <v>86</v>
      </c>
      <c r="D58" s="21" t="s">
        <v>38</v>
      </c>
      <c r="E58" s="21" t="s">
        <v>39</v>
      </c>
      <c r="F58" s="22"/>
      <c r="G58" s="18" t="s">
        <v>40</v>
      </c>
      <c r="H58" s="23">
        <v>3</v>
      </c>
      <c r="I58" s="24">
        <v>45869</v>
      </c>
      <c r="J58" s="22"/>
      <c r="K58" s="23">
        <f t="shared" si="2"/>
        <v>0</v>
      </c>
      <c r="L58" s="25">
        <v>20</v>
      </c>
      <c r="M58" s="23">
        <f t="shared" si="3"/>
        <v>0</v>
      </c>
      <c r="N58" s="26"/>
      <c r="O58" s="27" t="s">
        <v>87</v>
      </c>
      <c r="P58" s="18" t="s">
        <v>99</v>
      </c>
      <c r="Q58" s="22"/>
      <c r="R58" s="18" t="s">
        <v>43</v>
      </c>
      <c r="S58" s="18" t="s">
        <v>56</v>
      </c>
      <c r="T58" s="22"/>
      <c r="U58" s="22"/>
      <c r="V58" s="18" t="s">
        <v>45</v>
      </c>
      <c r="W58" s="22"/>
      <c r="X58" s="22"/>
      <c r="Y58" s="22"/>
      <c r="Z58" s="22"/>
      <c r="AA58" s="22"/>
    </row>
    <row r="59" spans="1:27" ht="110.25">
      <c r="A59" s="18">
        <v>46</v>
      </c>
      <c r="B59" s="19" t="s">
        <v>100</v>
      </c>
      <c r="C59" s="20" t="s">
        <v>86</v>
      </c>
      <c r="D59" s="21" t="s">
        <v>38</v>
      </c>
      <c r="E59" s="21" t="s">
        <v>39</v>
      </c>
      <c r="F59" s="22"/>
      <c r="G59" s="18" t="s">
        <v>40</v>
      </c>
      <c r="H59" s="23">
        <v>4</v>
      </c>
      <c r="I59" s="24">
        <v>45869</v>
      </c>
      <c r="J59" s="22"/>
      <c r="K59" s="23">
        <f t="shared" si="2"/>
        <v>0</v>
      </c>
      <c r="L59" s="25">
        <v>20</v>
      </c>
      <c r="M59" s="23">
        <f t="shared" si="3"/>
        <v>0</v>
      </c>
      <c r="N59" s="26"/>
      <c r="O59" s="27" t="s">
        <v>87</v>
      </c>
      <c r="P59" s="18" t="s">
        <v>99</v>
      </c>
      <c r="Q59" s="22"/>
      <c r="R59" s="18" t="s">
        <v>43</v>
      </c>
      <c r="S59" s="18" t="s">
        <v>56</v>
      </c>
      <c r="T59" s="22"/>
      <c r="U59" s="22"/>
      <c r="V59" s="18" t="s">
        <v>45</v>
      </c>
      <c r="W59" s="22"/>
      <c r="X59" s="22"/>
      <c r="Y59" s="22"/>
      <c r="Z59" s="22"/>
      <c r="AA59" s="22"/>
    </row>
    <row r="60" spans="1:27" ht="110.25">
      <c r="A60" s="18">
        <v>47</v>
      </c>
      <c r="B60" s="19" t="s">
        <v>101</v>
      </c>
      <c r="C60" s="20" t="s">
        <v>86</v>
      </c>
      <c r="D60" s="21" t="s">
        <v>38</v>
      </c>
      <c r="E60" s="21" t="s">
        <v>39</v>
      </c>
      <c r="F60" s="22"/>
      <c r="G60" s="18" t="s">
        <v>40</v>
      </c>
      <c r="H60" s="23">
        <v>2</v>
      </c>
      <c r="I60" s="24">
        <v>45807</v>
      </c>
      <c r="J60" s="22"/>
      <c r="K60" s="23">
        <f t="shared" si="2"/>
        <v>0</v>
      </c>
      <c r="L60" s="25">
        <v>20</v>
      </c>
      <c r="M60" s="23">
        <f t="shared" si="3"/>
        <v>0</v>
      </c>
      <c r="N60" s="26"/>
      <c r="O60" s="27" t="s">
        <v>87</v>
      </c>
      <c r="P60" s="18" t="s">
        <v>99</v>
      </c>
      <c r="Q60" s="22"/>
      <c r="R60" s="18" t="s">
        <v>43</v>
      </c>
      <c r="S60" s="18" t="s">
        <v>56</v>
      </c>
      <c r="T60" s="22"/>
      <c r="U60" s="22"/>
      <c r="V60" s="18" t="s">
        <v>45</v>
      </c>
      <c r="W60" s="22"/>
      <c r="X60" s="22"/>
      <c r="Y60" s="22"/>
      <c r="Z60" s="22"/>
      <c r="AA60" s="22"/>
    </row>
    <row r="61" spans="1:27" ht="47.25">
      <c r="A61" s="18">
        <v>48</v>
      </c>
      <c r="B61" s="19" t="s">
        <v>102</v>
      </c>
      <c r="C61" s="20" t="s">
        <v>86</v>
      </c>
      <c r="D61" s="21" t="s">
        <v>38</v>
      </c>
      <c r="E61" s="21" t="s">
        <v>39</v>
      </c>
      <c r="F61" s="22"/>
      <c r="G61" s="18" t="s">
        <v>40</v>
      </c>
      <c r="H61" s="23">
        <v>11</v>
      </c>
      <c r="I61" s="24">
        <v>45807</v>
      </c>
      <c r="J61" s="22"/>
      <c r="K61" s="23">
        <f t="shared" si="2"/>
        <v>0</v>
      </c>
      <c r="L61" s="25">
        <v>20</v>
      </c>
      <c r="M61" s="23">
        <f t="shared" si="3"/>
        <v>0</v>
      </c>
      <c r="N61" s="26"/>
      <c r="O61" s="27" t="s">
        <v>87</v>
      </c>
      <c r="P61" s="18" t="s">
        <v>88</v>
      </c>
      <c r="Q61" s="22"/>
      <c r="R61" s="18" t="s">
        <v>73</v>
      </c>
      <c r="S61" s="18" t="s">
        <v>77</v>
      </c>
      <c r="T61" s="22"/>
      <c r="U61" s="22"/>
      <c r="V61" s="18" t="s">
        <v>45</v>
      </c>
      <c r="W61" s="22"/>
      <c r="X61" s="22"/>
      <c r="Y61" s="22"/>
      <c r="Z61" s="22"/>
      <c r="AA61" s="22"/>
    </row>
    <row r="62" spans="1:27" ht="47.25">
      <c r="A62" s="18">
        <v>49</v>
      </c>
      <c r="B62" s="19" t="s">
        <v>103</v>
      </c>
      <c r="C62" s="20" t="s">
        <v>86</v>
      </c>
      <c r="D62" s="21" t="s">
        <v>38</v>
      </c>
      <c r="E62" s="21" t="s">
        <v>39</v>
      </c>
      <c r="F62" s="22"/>
      <c r="G62" s="18" t="s">
        <v>40</v>
      </c>
      <c r="H62" s="23">
        <v>33</v>
      </c>
      <c r="I62" s="24">
        <v>45869</v>
      </c>
      <c r="J62" s="22"/>
      <c r="K62" s="23">
        <f t="shared" si="2"/>
        <v>0</v>
      </c>
      <c r="L62" s="25">
        <v>20</v>
      </c>
      <c r="M62" s="23">
        <f t="shared" si="3"/>
        <v>0</v>
      </c>
      <c r="N62" s="26"/>
      <c r="O62" s="27" t="s">
        <v>87</v>
      </c>
      <c r="P62" s="18" t="s">
        <v>88</v>
      </c>
      <c r="Q62" s="22"/>
      <c r="R62" s="18" t="s">
        <v>73</v>
      </c>
      <c r="S62" s="18" t="s">
        <v>77</v>
      </c>
      <c r="T62" s="22"/>
      <c r="U62" s="22"/>
      <c r="V62" s="18" t="s">
        <v>45</v>
      </c>
      <c r="W62" s="22"/>
      <c r="X62" s="22"/>
      <c r="Y62" s="22"/>
      <c r="Z62" s="22"/>
      <c r="AA62" s="22"/>
    </row>
    <row r="63" spans="1:27" ht="47.25">
      <c r="A63" s="18">
        <v>50</v>
      </c>
      <c r="B63" s="19" t="s">
        <v>104</v>
      </c>
      <c r="C63" s="20" t="s">
        <v>86</v>
      </c>
      <c r="D63" s="21" t="s">
        <v>38</v>
      </c>
      <c r="E63" s="21" t="s">
        <v>39</v>
      </c>
      <c r="F63" s="22"/>
      <c r="G63" s="18" t="s">
        <v>40</v>
      </c>
      <c r="H63" s="23">
        <v>30</v>
      </c>
      <c r="I63" s="24">
        <v>45869</v>
      </c>
      <c r="J63" s="22"/>
      <c r="K63" s="23">
        <f t="shared" si="2"/>
        <v>0</v>
      </c>
      <c r="L63" s="25">
        <v>20</v>
      </c>
      <c r="M63" s="23">
        <f t="shared" si="3"/>
        <v>0</v>
      </c>
      <c r="N63" s="26"/>
      <c r="O63" s="27" t="s">
        <v>87</v>
      </c>
      <c r="P63" s="18" t="s">
        <v>88</v>
      </c>
      <c r="Q63" s="22"/>
      <c r="R63" s="18" t="s">
        <v>73</v>
      </c>
      <c r="S63" s="18" t="s">
        <v>77</v>
      </c>
      <c r="T63" s="22"/>
      <c r="U63" s="22"/>
      <c r="V63" s="18" t="s">
        <v>45</v>
      </c>
      <c r="W63" s="22"/>
      <c r="X63" s="22"/>
      <c r="Y63" s="22"/>
      <c r="Z63" s="22"/>
      <c r="AA63" s="22"/>
    </row>
    <row r="64" spans="1:27" ht="47.25">
      <c r="A64" s="18">
        <v>51</v>
      </c>
      <c r="B64" s="19" t="s">
        <v>105</v>
      </c>
      <c r="C64" s="20" t="s">
        <v>86</v>
      </c>
      <c r="D64" s="21" t="s">
        <v>38</v>
      </c>
      <c r="E64" s="21" t="s">
        <v>39</v>
      </c>
      <c r="F64" s="22"/>
      <c r="G64" s="18" t="s">
        <v>40</v>
      </c>
      <c r="H64" s="23">
        <v>2</v>
      </c>
      <c r="I64" s="24">
        <v>45807</v>
      </c>
      <c r="J64" s="22"/>
      <c r="K64" s="23">
        <f t="shared" si="2"/>
        <v>0</v>
      </c>
      <c r="L64" s="25">
        <v>20</v>
      </c>
      <c r="M64" s="23">
        <f t="shared" si="3"/>
        <v>0</v>
      </c>
      <c r="N64" s="26"/>
      <c r="O64" s="27" t="s">
        <v>87</v>
      </c>
      <c r="P64" s="18" t="s">
        <v>88</v>
      </c>
      <c r="Q64" s="22"/>
      <c r="R64" s="18" t="s">
        <v>73</v>
      </c>
      <c r="S64" s="18" t="s">
        <v>77</v>
      </c>
      <c r="T64" s="22"/>
      <c r="U64" s="22"/>
      <c r="V64" s="18" t="s">
        <v>45</v>
      </c>
      <c r="W64" s="22"/>
      <c r="X64" s="22"/>
      <c r="Y64" s="22"/>
      <c r="Z64" s="22"/>
      <c r="AA64" s="22"/>
    </row>
    <row r="65" spans="1:27" ht="47.25">
      <c r="A65" s="18">
        <v>52</v>
      </c>
      <c r="B65" s="19" t="s">
        <v>106</v>
      </c>
      <c r="C65" s="20" t="s">
        <v>86</v>
      </c>
      <c r="D65" s="21" t="s">
        <v>38</v>
      </c>
      <c r="E65" s="21" t="s">
        <v>39</v>
      </c>
      <c r="F65" s="22"/>
      <c r="G65" s="18" t="s">
        <v>40</v>
      </c>
      <c r="H65" s="23">
        <v>2</v>
      </c>
      <c r="I65" s="24">
        <v>45869</v>
      </c>
      <c r="J65" s="22"/>
      <c r="K65" s="23">
        <f t="shared" si="2"/>
        <v>0</v>
      </c>
      <c r="L65" s="25">
        <v>20</v>
      </c>
      <c r="M65" s="23">
        <f t="shared" si="3"/>
        <v>0</v>
      </c>
      <c r="N65" s="26"/>
      <c r="O65" s="27" t="s">
        <v>87</v>
      </c>
      <c r="P65" s="18" t="s">
        <v>88</v>
      </c>
      <c r="Q65" s="22"/>
      <c r="R65" s="18" t="s">
        <v>73</v>
      </c>
      <c r="S65" s="18" t="s">
        <v>77</v>
      </c>
      <c r="T65" s="22"/>
      <c r="U65" s="22"/>
      <c r="V65" s="18" t="s">
        <v>45</v>
      </c>
      <c r="W65" s="22"/>
      <c r="X65" s="22"/>
      <c r="Y65" s="22"/>
      <c r="Z65" s="22"/>
      <c r="AA65" s="22"/>
    </row>
    <row r="66" spans="1:27" ht="47.25">
      <c r="A66" s="18">
        <v>53</v>
      </c>
      <c r="B66" s="19" t="s">
        <v>107</v>
      </c>
      <c r="C66" s="20" t="s">
        <v>86</v>
      </c>
      <c r="D66" s="21" t="s">
        <v>38</v>
      </c>
      <c r="E66" s="21" t="s">
        <v>39</v>
      </c>
      <c r="F66" s="22"/>
      <c r="G66" s="18" t="s">
        <v>40</v>
      </c>
      <c r="H66" s="23">
        <v>3</v>
      </c>
      <c r="I66" s="24">
        <v>45807</v>
      </c>
      <c r="J66" s="22"/>
      <c r="K66" s="23">
        <f t="shared" si="2"/>
        <v>0</v>
      </c>
      <c r="L66" s="25">
        <v>20</v>
      </c>
      <c r="M66" s="23">
        <f t="shared" si="3"/>
        <v>0</v>
      </c>
      <c r="N66" s="26"/>
      <c r="O66" s="27" t="s">
        <v>87</v>
      </c>
      <c r="P66" s="18" t="s">
        <v>88</v>
      </c>
      <c r="Q66" s="22"/>
      <c r="R66" s="18" t="s">
        <v>108</v>
      </c>
      <c r="S66" s="18" t="s">
        <v>109</v>
      </c>
      <c r="T66" s="22"/>
      <c r="U66" s="22"/>
      <c r="V66" s="18" t="s">
        <v>45</v>
      </c>
      <c r="W66" s="22"/>
      <c r="X66" s="22"/>
      <c r="Y66" s="22"/>
      <c r="Z66" s="22"/>
      <c r="AA66" s="22"/>
    </row>
    <row r="67" spans="1:27" ht="47.25">
      <c r="A67" s="18">
        <v>54</v>
      </c>
      <c r="B67" s="19" t="s">
        <v>110</v>
      </c>
      <c r="C67" s="20" t="s">
        <v>86</v>
      </c>
      <c r="D67" s="21" t="s">
        <v>38</v>
      </c>
      <c r="E67" s="21" t="s">
        <v>39</v>
      </c>
      <c r="F67" s="22"/>
      <c r="G67" s="18" t="s">
        <v>40</v>
      </c>
      <c r="H67" s="23">
        <v>5</v>
      </c>
      <c r="I67" s="24">
        <v>45869</v>
      </c>
      <c r="J67" s="22"/>
      <c r="K67" s="23">
        <f t="shared" si="2"/>
        <v>0</v>
      </c>
      <c r="L67" s="25">
        <v>20</v>
      </c>
      <c r="M67" s="23">
        <f t="shared" si="3"/>
        <v>0</v>
      </c>
      <c r="N67" s="26"/>
      <c r="O67" s="27" t="s">
        <v>87</v>
      </c>
      <c r="P67" s="18" t="s">
        <v>88</v>
      </c>
      <c r="Q67" s="22"/>
      <c r="R67" s="18" t="s">
        <v>108</v>
      </c>
      <c r="S67" s="18" t="s">
        <v>109</v>
      </c>
      <c r="T67" s="22"/>
      <c r="U67" s="22"/>
      <c r="V67" s="18" t="s">
        <v>45</v>
      </c>
      <c r="W67" s="22"/>
      <c r="X67" s="22"/>
      <c r="Y67" s="22"/>
      <c r="Z67" s="22"/>
      <c r="AA67" s="22"/>
    </row>
    <row r="68" spans="1:27">
      <c r="A68" s="28" t="s">
        <v>111</v>
      </c>
      <c r="B68" s="29"/>
      <c r="C68" s="30" t="s">
        <v>112</v>
      </c>
      <c r="D68" s="31"/>
      <c r="E68" s="31"/>
      <c r="F68" s="32"/>
      <c r="G68" s="33"/>
      <c r="H68" s="34"/>
      <c r="I68" s="33"/>
      <c r="J68" s="35"/>
      <c r="K68" s="36">
        <f>SUM(K14:K67)</f>
        <v>0</v>
      </c>
      <c r="L68" s="37"/>
      <c r="M68" s="38">
        <f>SUM(M14:M67)</f>
        <v>0</v>
      </c>
      <c r="N68" s="39"/>
      <c r="O68" s="39"/>
      <c r="P68" s="40"/>
      <c r="Q68" s="41"/>
      <c r="R68" s="42"/>
      <c r="S68" s="42"/>
      <c r="T68" s="41"/>
      <c r="U68" s="41"/>
      <c r="V68" s="42"/>
      <c r="W68" s="41"/>
      <c r="X68" s="43"/>
      <c r="Y68" s="41"/>
      <c r="Z68" s="41"/>
      <c r="AA68" s="41"/>
    </row>
    <row r="69" spans="1:27">
      <c r="A69" s="44"/>
      <c r="B69" s="44"/>
      <c r="C69" s="44"/>
      <c r="D69" s="45"/>
      <c r="E69" s="45"/>
      <c r="F69" s="44"/>
      <c r="G69" s="44"/>
      <c r="H69" s="46"/>
      <c r="I69" s="44"/>
      <c r="J69" s="44"/>
      <c r="K69" s="44"/>
      <c r="L69" s="44"/>
      <c r="M69" s="46"/>
      <c r="N69" s="44"/>
      <c r="O69" s="44"/>
      <c r="P69" s="44"/>
      <c r="Q69" s="44"/>
      <c r="R69" s="44"/>
      <c r="S69" s="44"/>
      <c r="T69" s="44"/>
      <c r="U69" s="44"/>
      <c r="V69" s="44"/>
      <c r="W69" s="44"/>
    </row>
    <row r="70" spans="1:27">
      <c r="A70" s="44"/>
      <c r="B70" s="44"/>
      <c r="C70" s="44"/>
      <c r="D70" s="45"/>
      <c r="E70" s="45"/>
      <c r="F70" s="44"/>
      <c r="G70" s="44"/>
      <c r="H70" s="46"/>
      <c r="I70" s="44"/>
      <c r="J70" s="44"/>
      <c r="K70" s="44"/>
      <c r="L70" s="44"/>
      <c r="M70" s="46"/>
      <c r="N70" s="44"/>
      <c r="O70" s="44"/>
      <c r="P70" s="44"/>
      <c r="Q70" s="44"/>
      <c r="R70" s="44"/>
      <c r="S70" s="44"/>
      <c r="T70" s="44"/>
      <c r="U70" s="44"/>
      <c r="V70" s="44"/>
      <c r="W70" s="44"/>
    </row>
    <row r="71" spans="1:27" ht="15.75">
      <c r="A71" s="11" t="s">
        <v>113</v>
      </c>
      <c r="B71" s="44"/>
      <c r="C71" s="44"/>
      <c r="D71" s="45"/>
      <c r="E71" s="45"/>
      <c r="F71" s="44"/>
      <c r="G71" s="44"/>
      <c r="H71" s="46"/>
      <c r="I71" s="44"/>
      <c r="J71" s="46"/>
      <c r="K71" s="44"/>
      <c r="L71" s="44"/>
      <c r="M71" s="46"/>
      <c r="N71" s="44"/>
      <c r="O71" s="44"/>
      <c r="P71" s="44"/>
      <c r="Q71" s="44"/>
      <c r="R71" s="44"/>
      <c r="S71" s="44"/>
      <c r="T71" s="44"/>
      <c r="U71" s="44"/>
      <c r="V71" s="44"/>
      <c r="W71" s="44"/>
    </row>
    <row r="72" spans="1:27" ht="15.75">
      <c r="A72" s="11" t="s">
        <v>114</v>
      </c>
      <c r="B72" s="44"/>
      <c r="C72" s="44"/>
      <c r="D72" s="45"/>
      <c r="E72" s="45"/>
      <c r="F72" s="44"/>
      <c r="G72" s="44"/>
      <c r="H72" s="46"/>
      <c r="I72" s="44"/>
      <c r="J72" s="44"/>
      <c r="K72" s="44"/>
      <c r="L72" s="44"/>
      <c r="M72" s="46"/>
      <c r="N72" s="44"/>
      <c r="O72" s="44"/>
      <c r="P72" s="44"/>
      <c r="Q72" s="44"/>
      <c r="R72" s="44"/>
      <c r="S72" s="44"/>
      <c r="T72" s="44"/>
      <c r="U72" s="44"/>
      <c r="V72" s="44"/>
      <c r="W72" s="44"/>
    </row>
    <row r="73" spans="1:27">
      <c r="A73" s="44"/>
      <c r="B73" s="44"/>
      <c r="C73" s="44"/>
      <c r="D73" s="45"/>
      <c r="E73" s="45"/>
      <c r="F73" s="44"/>
      <c r="G73" s="44"/>
      <c r="H73" s="46"/>
      <c r="I73" s="44"/>
      <c r="J73" s="46"/>
      <c r="K73" s="44"/>
      <c r="L73" s="44"/>
      <c r="M73" s="46"/>
      <c r="N73" s="44"/>
      <c r="O73" s="44"/>
      <c r="P73" s="44"/>
      <c r="Q73" s="44"/>
      <c r="R73" s="44"/>
      <c r="S73" s="44"/>
      <c r="T73" s="44"/>
      <c r="U73" s="44"/>
      <c r="V73" s="44"/>
      <c r="W73" s="44"/>
    </row>
    <row r="74" spans="1:27" ht="15.75">
      <c r="A74" s="11" t="s">
        <v>115</v>
      </c>
      <c r="B74" s="44"/>
      <c r="C74" s="44"/>
      <c r="D74" s="45"/>
      <c r="E74" s="45"/>
      <c r="F74" s="44"/>
      <c r="G74" s="44"/>
      <c r="H74" s="46"/>
      <c r="I74" s="44"/>
      <c r="J74" s="44"/>
      <c r="K74" s="44"/>
      <c r="L74" s="44"/>
      <c r="M74" s="46"/>
      <c r="N74" s="44"/>
      <c r="O74" s="44"/>
      <c r="P74" s="44"/>
      <c r="Q74" s="44"/>
      <c r="R74" s="44"/>
      <c r="S74" s="44"/>
      <c r="T74" s="44"/>
      <c r="U74" s="44"/>
      <c r="V74" s="44"/>
      <c r="W74" s="44"/>
    </row>
    <row r="75" spans="1:27">
      <c r="A75" s="44"/>
      <c r="B75" s="44"/>
      <c r="C75" s="44"/>
      <c r="D75" s="45"/>
      <c r="E75" s="45"/>
      <c r="F75" s="44"/>
      <c r="G75" s="44"/>
      <c r="H75" s="46"/>
      <c r="I75" s="44"/>
      <c r="J75" s="44"/>
      <c r="K75" s="44"/>
      <c r="L75" s="44"/>
      <c r="M75" s="46"/>
      <c r="N75" s="44"/>
      <c r="O75" s="44"/>
      <c r="P75" s="44"/>
      <c r="Q75" s="44"/>
      <c r="R75" s="44"/>
      <c r="S75" s="44"/>
      <c r="T75" s="44"/>
      <c r="U75" s="44"/>
      <c r="V75" s="44"/>
      <c r="W75" s="44"/>
    </row>
    <row r="76" spans="1:27" ht="15.75">
      <c r="A76" s="11" t="s">
        <v>116</v>
      </c>
      <c r="B76" s="44"/>
      <c r="C76" s="44"/>
      <c r="D76" s="45"/>
      <c r="E76" s="45"/>
      <c r="F76" s="44"/>
      <c r="G76" s="44"/>
      <c r="H76" s="46"/>
      <c r="I76" s="44"/>
      <c r="J76" s="44"/>
      <c r="K76" s="44"/>
      <c r="L76" s="44"/>
      <c r="M76" s="46"/>
      <c r="N76" s="44"/>
      <c r="O76" s="44"/>
      <c r="P76" s="44"/>
      <c r="Q76" s="44"/>
      <c r="R76" s="44"/>
      <c r="S76" s="44"/>
      <c r="T76" s="44"/>
      <c r="U76" s="44"/>
      <c r="V76" s="44"/>
      <c r="W76" s="44"/>
    </row>
    <row r="77" spans="1:27">
      <c r="A77" s="44"/>
      <c r="B77" s="44"/>
      <c r="C77" s="44"/>
      <c r="D77" s="45"/>
      <c r="E77" s="45"/>
      <c r="F77" s="44"/>
      <c r="G77" s="44"/>
      <c r="H77" s="46"/>
      <c r="I77" s="44"/>
      <c r="J77" s="44"/>
      <c r="K77" s="44"/>
      <c r="L77" s="44"/>
      <c r="M77" s="46"/>
      <c r="N77" s="44"/>
      <c r="O77" s="44"/>
      <c r="P77" s="44"/>
      <c r="Q77" s="44"/>
      <c r="R77" s="44"/>
      <c r="S77" s="44"/>
      <c r="T77" s="44"/>
      <c r="U77" s="44"/>
      <c r="V77" s="44"/>
      <c r="W77" s="44"/>
    </row>
    <row r="78" spans="1:27">
      <c r="A78" s="47" t="s">
        <v>117</v>
      </c>
      <c r="B78" s="44"/>
      <c r="C78" s="44"/>
      <c r="D78" s="45"/>
      <c r="E78" s="45"/>
      <c r="F78" s="44"/>
      <c r="G78" s="44"/>
      <c r="H78" s="46"/>
      <c r="I78" s="44"/>
      <c r="J78" s="44"/>
      <c r="K78" s="44"/>
      <c r="L78" s="44"/>
      <c r="M78" s="46"/>
      <c r="N78" s="44"/>
      <c r="O78" s="44"/>
      <c r="P78" s="44"/>
      <c r="Q78" s="44"/>
      <c r="R78" s="44"/>
      <c r="S78" s="44"/>
      <c r="T78" s="44"/>
      <c r="U78" s="44"/>
      <c r="V78" s="44"/>
      <c r="W78" s="44"/>
    </row>
    <row r="79" spans="1:27" ht="15.75">
      <c r="A79" s="11" t="s">
        <v>118</v>
      </c>
      <c r="B79" s="44"/>
      <c r="C79" s="44"/>
      <c r="D79" s="45"/>
      <c r="E79" s="45"/>
      <c r="F79" s="44"/>
      <c r="G79" s="44"/>
      <c r="H79" s="46"/>
      <c r="I79" s="44"/>
      <c r="J79" s="44"/>
      <c r="K79" s="44"/>
      <c r="L79" s="44"/>
      <c r="M79" s="46"/>
      <c r="N79" s="44"/>
      <c r="O79" s="44"/>
      <c r="P79" s="44"/>
      <c r="Q79" s="44"/>
      <c r="R79" s="44"/>
      <c r="S79" s="44"/>
      <c r="T79" s="44"/>
      <c r="U79" s="44"/>
      <c r="V79" s="44"/>
      <c r="W79" s="44"/>
    </row>
    <row r="80" spans="1:27">
      <c r="A80" s="44"/>
      <c r="B80" s="44"/>
      <c r="C80" s="44"/>
      <c r="D80" s="45"/>
      <c r="E80" s="45"/>
      <c r="F80" s="44"/>
      <c r="G80" s="44"/>
      <c r="H80" s="46"/>
      <c r="I80" s="44"/>
      <c r="J80" s="44"/>
      <c r="K80" s="44"/>
      <c r="L80" s="44"/>
      <c r="M80" s="46"/>
      <c r="N80" s="44"/>
      <c r="O80" s="44"/>
      <c r="P80" s="44"/>
      <c r="Q80" s="44"/>
      <c r="R80" s="44"/>
      <c r="S80" s="44"/>
      <c r="T80" s="44"/>
      <c r="U80" s="44"/>
      <c r="V80" s="44"/>
      <c r="W80" s="44"/>
    </row>
    <row r="81" spans="1:23">
      <c r="A81" s="44"/>
      <c r="B81" s="44"/>
      <c r="C81" s="44"/>
      <c r="D81" s="45"/>
      <c r="E81" s="45"/>
      <c r="F81" s="44"/>
      <c r="G81" s="44"/>
      <c r="H81" s="46"/>
      <c r="I81" s="44"/>
      <c r="J81" s="44"/>
      <c r="K81" s="44"/>
      <c r="L81" s="44"/>
      <c r="M81" s="46"/>
      <c r="N81" s="44"/>
      <c r="O81" s="44"/>
      <c r="P81" s="44"/>
      <c r="Q81" s="44"/>
      <c r="R81" s="44"/>
      <c r="S81" s="44"/>
      <c r="T81" s="44"/>
      <c r="U81" s="44"/>
      <c r="V81" s="44"/>
      <c r="W81" s="44"/>
    </row>
    <row r="82" spans="1:23" ht="15.75">
      <c r="A82" s="11" t="s">
        <v>119</v>
      </c>
      <c r="B82" s="44"/>
      <c r="C82" s="44"/>
      <c r="D82" s="45"/>
      <c r="E82" s="45"/>
      <c r="F82" s="44"/>
      <c r="G82" s="44"/>
      <c r="H82" s="46"/>
      <c r="I82" s="44"/>
      <c r="J82" s="44"/>
      <c r="K82" s="44"/>
      <c r="L82" s="44"/>
      <c r="M82" s="46"/>
      <c r="N82" s="44"/>
      <c r="O82" s="44"/>
      <c r="P82" s="44"/>
      <c r="Q82" s="44"/>
      <c r="R82" s="44"/>
      <c r="S82" s="44"/>
      <c r="T82" s="44"/>
      <c r="U82" s="44"/>
      <c r="V82" s="44"/>
      <c r="W82" s="44"/>
    </row>
    <row r="83" spans="1:23">
      <c r="A83" s="44"/>
      <c r="B83" s="44"/>
      <c r="C83" s="44"/>
      <c r="D83" s="45"/>
      <c r="E83" s="45"/>
      <c r="F83" s="44"/>
      <c r="G83" s="44"/>
      <c r="H83" s="46"/>
      <c r="I83" s="44"/>
      <c r="J83" s="44"/>
      <c r="K83" s="44"/>
      <c r="L83" s="44"/>
      <c r="M83" s="46"/>
      <c r="N83" s="44"/>
      <c r="O83" s="44"/>
      <c r="P83" s="44"/>
      <c r="Q83" s="44"/>
      <c r="R83" s="44"/>
      <c r="S83" s="44"/>
      <c r="T83" s="44"/>
      <c r="U83" s="44"/>
      <c r="V83" s="44"/>
      <c r="W83" s="44"/>
    </row>
    <row r="84" spans="1:23" ht="15.75">
      <c r="A84" s="11" t="s">
        <v>120</v>
      </c>
      <c r="B84" s="44"/>
      <c r="C84" s="44"/>
      <c r="D84" s="45"/>
      <c r="E84" s="45"/>
      <c r="F84" s="44"/>
      <c r="G84" s="44"/>
      <c r="H84" s="46"/>
      <c r="I84" s="44"/>
      <c r="J84" s="44"/>
      <c r="K84" s="44"/>
      <c r="L84" s="44"/>
      <c r="M84" s="46"/>
      <c r="N84" s="44"/>
      <c r="O84" s="44"/>
      <c r="P84" s="44"/>
      <c r="Q84" s="44"/>
      <c r="R84" s="44"/>
      <c r="S84" s="44"/>
      <c r="T84" s="44"/>
      <c r="U84" s="44"/>
      <c r="V84" s="44"/>
      <c r="W84" s="44"/>
    </row>
    <row r="85" spans="1:23" ht="15.75">
      <c r="A85" s="11" t="s">
        <v>121</v>
      </c>
      <c r="B85" s="44"/>
      <c r="C85" s="44"/>
      <c r="D85" s="45"/>
      <c r="E85" s="45"/>
      <c r="F85" s="44"/>
      <c r="G85" s="44"/>
      <c r="H85" s="46"/>
      <c r="I85" s="44"/>
      <c r="J85" s="44"/>
      <c r="K85" s="44"/>
      <c r="L85" s="44"/>
      <c r="M85" s="46"/>
      <c r="N85" s="44"/>
      <c r="O85" s="44"/>
      <c r="P85" s="44"/>
      <c r="Q85" s="44"/>
      <c r="R85" s="44"/>
      <c r="S85" s="44"/>
      <c r="T85" s="44"/>
      <c r="U85" s="44"/>
      <c r="V85" s="44"/>
      <c r="W85" s="44"/>
    </row>
  </sheetData>
  <sheetProtection algorithmName="SHA-512" hashValue="jOj2V/9t1oKfs5tCjcvMqEaarcOvYvW9ZRqbTe2pNohaDjKe1mngIr4zbumCtlY7m4RjRxhEf6efw0z8+5FFgw==" saltValue="wvHEnV9cBbjgr7ShBjA69A==" spinCount="100000" sheet="1" objects="1" scenarios="1"/>
  <dataValidations count="1">
    <dataValidation type="custom" allowBlank="1" showInputMessage="1" showErrorMessage="1" error="ЗАПРЕЩЕНО! Согласно ЗД цена без НДС за ед. указывается с точностью до 2-х знаков" sqref="J14:J67">
      <formula1>ROUND(I14,2)=I14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line</vt:lpstr>
      <vt:lpstr>TABLE</vt:lpstr>
      <vt:lpstr>zmacro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Кокичев Дмитрий Леонидович</cp:lastModifiedBy>
  <cp:revision>1</cp:revision>
  <dcterms:created xsi:type="dcterms:W3CDTF">2015-06-05T18:19:34Z</dcterms:created>
  <dcterms:modified xsi:type="dcterms:W3CDTF">2025-02-25T13:29:52Z</dcterms:modified>
</cp:coreProperties>
</file>